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Questa_cartella_di_lavoro" defaultThemeVersion="124226"/>
  <mc:AlternateContent xmlns:mc="http://schemas.openxmlformats.org/markup-compatibility/2006">
    <mc:Choice Requires="x15">
      <x15ac:absPath xmlns:x15ac="http://schemas.microsoft.com/office/spreadsheetml/2010/11/ac" url="\\rl.local\GFS\GIUNTA\DATA\Famiglia\Inclusione Attiva\PN INCLUSIONE 2021_2027\7. GESTIONE\AMAES\4. PROCEDURE\AVVISO\"/>
    </mc:Choice>
  </mc:AlternateContent>
  <xr:revisionPtr revIDLastSave="0" documentId="13_ncr:1_{861F498A-3AC3-40A0-BE41-FE570771C64C}" xr6:coauthVersionLast="47" xr6:coauthVersionMax="47" xr10:uidLastSave="{00000000-0000-0000-0000-000000000000}"/>
  <bookViews>
    <workbookView xWindow="-120" yWindow="-120" windowWidth="29040" windowHeight="15720" tabRatio="937" xr2:uid="{00000000-000D-0000-FFFF-FFFF00000000}"/>
  </bookViews>
  <sheets>
    <sheet name="INDICAZIONI PER LA COMPILAZIONE" sheetId="27" r:id="rId1"/>
    <sheet name="RIEPILOGO SPESE" sheetId="2" r:id="rId2"/>
    <sheet name="LINEA 1 - SPESA 1.A" sheetId="9" r:id="rId3"/>
    <sheet name="LINEA 1 - SPESA 1.B" sheetId="21" r:id="rId4"/>
    <sheet name="LINEA 2 - SPESA 2.A" sheetId="22" r:id="rId5"/>
    <sheet name="LINEA 2 - SPESA 2.B" sheetId="23" r:id="rId6"/>
    <sheet name="LINEA 2 - SPESA 2.C" sheetId="24" r:id="rId7"/>
    <sheet name="LINEA 2 - SPESA 2.D" sheetId="25" r:id="rId8"/>
    <sheet name="LINEA 2 - SPESA 2.E" sheetId="26" r:id="rId9"/>
    <sheet name="Foglio2" sheetId="20" state="hidden" r:id="rId10"/>
  </sheets>
  <externalReferences>
    <externalReference r:id="rId11"/>
  </externalReferences>
  <definedNames>
    <definedName name="_xlnm.Print_Area" localSheetId="0">'INDICAZIONI PER LA COMPILAZIONE'!$A$1:$G$6</definedName>
    <definedName name="_xlnm.Print_Area" localSheetId="2">'LINEA 1 - SPESA 1.A'!$A$1:$I$173</definedName>
    <definedName name="_xlnm.Print_Area" localSheetId="3">'LINEA 1 - SPESA 1.B'!$A$1:$H$106</definedName>
    <definedName name="_xlnm.Print_Area" localSheetId="4">'LINEA 2 - SPESA 2.A'!$A$1:$I$109</definedName>
    <definedName name="_xlnm.Print_Area" localSheetId="5">'LINEA 2 - SPESA 2.B'!$A$1:$E$109</definedName>
    <definedName name="_xlnm.Print_Area" localSheetId="6">'LINEA 2 - SPESA 2.C'!$A$1:$F$109</definedName>
    <definedName name="_xlnm.Print_Area" localSheetId="7">'LINEA 2 - SPESA 2.D'!$A$1:$E$109</definedName>
    <definedName name="_xlnm.Print_Area" localSheetId="8">'LINEA 2 - SPESA 2.E'!$A$1:$D$109</definedName>
    <definedName name="Linea">[1]basedati!$A$2:$A$8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23" l="1"/>
  <c r="F9" i="24"/>
  <c r="D9" i="26"/>
  <c r="E9" i="25"/>
  <c r="H9" i="21"/>
  <c r="H14" i="21"/>
  <c r="I9" i="9"/>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9" i="26"/>
  <c r="D60" i="26"/>
  <c r="D61" i="26"/>
  <c r="D62" i="26"/>
  <c r="D63" i="26"/>
  <c r="D64" i="26"/>
  <c r="D65" i="26"/>
  <c r="D66" i="26"/>
  <c r="D67" i="26"/>
  <c r="D68" i="26"/>
  <c r="D69" i="26"/>
  <c r="D70" i="26"/>
  <c r="D71" i="26"/>
  <c r="D72" i="26"/>
  <c r="D73" i="26"/>
  <c r="D74" i="26"/>
  <c r="D75" i="26"/>
  <c r="D76" i="26"/>
  <c r="D77" i="26"/>
  <c r="D78" i="26"/>
  <c r="D79" i="26"/>
  <c r="D80" i="26"/>
  <c r="D81" i="26"/>
  <c r="D82" i="26"/>
  <c r="D83" i="26"/>
  <c r="D84" i="26"/>
  <c r="D85" i="26"/>
  <c r="D86" i="26"/>
  <c r="D87" i="26"/>
  <c r="D88" i="26"/>
  <c r="D89" i="26"/>
  <c r="D90" i="26"/>
  <c r="D91" i="26"/>
  <c r="D92" i="26"/>
  <c r="D93" i="26"/>
  <c r="D94" i="26"/>
  <c r="D95" i="26"/>
  <c r="D96" i="26"/>
  <c r="D97" i="26"/>
  <c r="D98" i="26"/>
  <c r="D99" i="26"/>
  <c r="D100" i="26"/>
  <c r="D101" i="26"/>
  <c r="D102" i="26"/>
  <c r="D103" i="26"/>
  <c r="D104" i="26"/>
  <c r="I10" i="22"/>
  <c r="I11" i="22"/>
  <c r="I12" i="22"/>
  <c r="I13" i="22"/>
  <c r="I14" i="22"/>
  <c r="I15" i="22"/>
  <c r="I16" i="22"/>
  <c r="I17" i="22"/>
  <c r="I18" i="22"/>
  <c r="I19" i="22"/>
  <c r="I20" i="22"/>
  <c r="I21" i="22"/>
  <c r="I22" i="22"/>
  <c r="I23" i="22"/>
  <c r="I24" i="22"/>
  <c r="I25" i="22"/>
  <c r="I26" i="22"/>
  <c r="I27" i="22"/>
  <c r="I28" i="22"/>
  <c r="I29" i="22"/>
  <c r="I30" i="22"/>
  <c r="I31" i="22"/>
  <c r="I32" i="22"/>
  <c r="I33" i="22"/>
  <c r="I34" i="22"/>
  <c r="I35" i="22"/>
  <c r="I36" i="22"/>
  <c r="I37" i="22"/>
  <c r="I38" i="22"/>
  <c r="I39" i="22"/>
  <c r="I40" i="22"/>
  <c r="I41" i="22"/>
  <c r="I42" i="22"/>
  <c r="I43" i="22"/>
  <c r="I44" i="22"/>
  <c r="I45" i="22"/>
  <c r="I46" i="22"/>
  <c r="I47" i="22"/>
  <c r="I48" i="22"/>
  <c r="I49" i="22"/>
  <c r="I50" i="22"/>
  <c r="I51" i="22"/>
  <c r="I52" i="22"/>
  <c r="I53" i="22"/>
  <c r="I54" i="22"/>
  <c r="I55" i="22"/>
  <c r="I56" i="22"/>
  <c r="I57" i="22"/>
  <c r="I58" i="22"/>
  <c r="I59" i="22"/>
  <c r="I60" i="22"/>
  <c r="I61" i="22"/>
  <c r="I62" i="22"/>
  <c r="I63" i="22"/>
  <c r="I64" i="22"/>
  <c r="I65" i="22"/>
  <c r="I66" i="22"/>
  <c r="I67" i="22"/>
  <c r="I68" i="22"/>
  <c r="I69" i="22"/>
  <c r="I70" i="22"/>
  <c r="I71" i="22"/>
  <c r="I72" i="22"/>
  <c r="I73" i="22"/>
  <c r="I74" i="22"/>
  <c r="I75" i="22"/>
  <c r="I76" i="22"/>
  <c r="I77" i="22"/>
  <c r="I78" i="22"/>
  <c r="I79" i="22"/>
  <c r="I80" i="22"/>
  <c r="I81" i="22"/>
  <c r="I82" i="22"/>
  <c r="I83" i="22"/>
  <c r="I84" i="22"/>
  <c r="I85" i="22"/>
  <c r="I86" i="22"/>
  <c r="I87" i="22"/>
  <c r="I88" i="22"/>
  <c r="I89" i="22"/>
  <c r="I90" i="22"/>
  <c r="I91" i="22"/>
  <c r="I92" i="22"/>
  <c r="I93" i="22"/>
  <c r="I94" i="22"/>
  <c r="I95" i="22"/>
  <c r="I96" i="22"/>
  <c r="I97" i="22"/>
  <c r="I98" i="22"/>
  <c r="I99" i="22"/>
  <c r="I100" i="22"/>
  <c r="I101" i="22"/>
  <c r="I102" i="22"/>
  <c r="I103" i="22"/>
  <c r="I104" i="22"/>
  <c r="I9" i="22"/>
  <c r="H10" i="21"/>
  <c r="H11" i="21"/>
  <c r="H12" i="21"/>
  <c r="H13" i="21"/>
  <c r="H15" i="21"/>
  <c r="H16" i="21"/>
  <c r="H17" i="21"/>
  <c r="H18" i="21"/>
  <c r="H19" i="21"/>
  <c r="H20" i="21"/>
  <c r="H21" i="21"/>
  <c r="H22" i="21"/>
  <c r="H23" i="21"/>
  <c r="H24" i="21"/>
  <c r="H25" i="21"/>
  <c r="H26" i="21"/>
  <c r="H27" i="21"/>
  <c r="H28" i="21"/>
  <c r="H29" i="21"/>
  <c r="H30" i="21"/>
  <c r="H31" i="21"/>
  <c r="H32" i="21"/>
  <c r="H33" i="21"/>
  <c r="H34" i="21"/>
  <c r="H35" i="21"/>
  <c r="H36" i="21"/>
  <c r="H37" i="21"/>
  <c r="H38" i="21"/>
  <c r="H39" i="21"/>
  <c r="H40" i="21"/>
  <c r="H41" i="21"/>
  <c r="H42" i="21"/>
  <c r="H43" i="21"/>
  <c r="H44" i="21"/>
  <c r="H45" i="21"/>
  <c r="H46" i="21"/>
  <c r="H47" i="21"/>
  <c r="H48" i="21"/>
  <c r="H49" i="21"/>
  <c r="H50" i="21"/>
  <c r="H51" i="21"/>
  <c r="H52" i="21"/>
  <c r="H53" i="21"/>
  <c r="H54" i="21"/>
  <c r="H55" i="21"/>
  <c r="H56" i="21"/>
  <c r="H57" i="21"/>
  <c r="H58" i="21"/>
  <c r="H59" i="21"/>
  <c r="H60" i="21"/>
  <c r="H61" i="21"/>
  <c r="H62" i="21"/>
  <c r="H63" i="21"/>
  <c r="H64" i="21"/>
  <c r="H65" i="21"/>
  <c r="H66" i="21"/>
  <c r="H67" i="21"/>
  <c r="H68" i="21"/>
  <c r="H69" i="21"/>
  <c r="H70" i="21"/>
  <c r="H71" i="21"/>
  <c r="H72" i="21"/>
  <c r="H73" i="21"/>
  <c r="H74" i="21"/>
  <c r="H75" i="21"/>
  <c r="H76" i="21"/>
  <c r="H77" i="21"/>
  <c r="H78" i="21"/>
  <c r="H79" i="21"/>
  <c r="H80" i="21"/>
  <c r="H81" i="21"/>
  <c r="H82" i="21"/>
  <c r="H83" i="21"/>
  <c r="H84" i="21"/>
  <c r="H85" i="21"/>
  <c r="H86" i="21"/>
  <c r="H87" i="21"/>
  <c r="H88" i="21"/>
  <c r="H89" i="21"/>
  <c r="H90" i="21"/>
  <c r="H91" i="21"/>
  <c r="H92" i="21"/>
  <c r="H93" i="21"/>
  <c r="H94" i="21"/>
  <c r="H95" i="21"/>
  <c r="H96" i="21"/>
  <c r="H97" i="21"/>
  <c r="H98" i="21"/>
  <c r="H99" i="21"/>
  <c r="H100" i="21"/>
  <c r="H101" i="21"/>
  <c r="H102" i="21"/>
  <c r="H103" i="21"/>
  <c r="H104" i="21"/>
  <c r="I10" i="9"/>
  <c r="I11" i="9"/>
  <c r="I12" i="9"/>
  <c r="I13" i="9"/>
  <c r="I14" i="9"/>
  <c r="I15" i="9"/>
  <c r="I16" i="9"/>
  <c r="I17" i="9"/>
  <c r="I18" i="9"/>
  <c r="I19"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58" i="9"/>
  <c r="I59" i="9"/>
  <c r="I60" i="9"/>
  <c r="I61" i="9"/>
  <c r="I62" i="9"/>
  <c r="I63" i="9"/>
  <c r="I64" i="9"/>
  <c r="I65" i="9"/>
  <c r="I66" i="9"/>
  <c r="I67" i="9"/>
  <c r="I68" i="9"/>
  <c r="I69" i="9"/>
  <c r="I70" i="9"/>
  <c r="I71" i="9"/>
  <c r="I72" i="9"/>
  <c r="I73" i="9"/>
  <c r="I74" i="9"/>
  <c r="I75" i="9"/>
  <c r="I76" i="9"/>
  <c r="I77" i="9"/>
  <c r="I78" i="9"/>
  <c r="I79" i="9"/>
  <c r="I80" i="9"/>
  <c r="I81" i="9"/>
  <c r="I82" i="9"/>
  <c r="I83" i="9"/>
  <c r="I84" i="9"/>
  <c r="I85" i="9"/>
  <c r="I86" i="9"/>
  <c r="I87" i="9"/>
  <c r="I88" i="9"/>
  <c r="I89" i="9"/>
  <c r="I90" i="9"/>
  <c r="I91" i="9"/>
  <c r="I92" i="9"/>
  <c r="I93" i="9"/>
  <c r="I94" i="9"/>
  <c r="I95" i="9"/>
  <c r="I96" i="9"/>
  <c r="I97" i="9"/>
  <c r="I98" i="9"/>
  <c r="I99" i="9"/>
  <c r="I100" i="9"/>
  <c r="I101" i="9"/>
  <c r="I102" i="9"/>
  <c r="I103" i="9"/>
  <c r="I104" i="9"/>
  <c r="I105" i="9"/>
  <c r="I106" i="9"/>
  <c r="I107" i="9"/>
  <c r="I108" i="9"/>
  <c r="I109" i="9"/>
  <c r="I110" i="9"/>
  <c r="I111" i="9"/>
  <c r="I112" i="9"/>
  <c r="I113" i="9"/>
  <c r="I114" i="9"/>
  <c r="I115" i="9"/>
  <c r="I116" i="9"/>
  <c r="I117" i="9"/>
  <c r="I118" i="9"/>
  <c r="I119" i="9"/>
  <c r="I120" i="9"/>
  <c r="I121" i="9"/>
  <c r="I122" i="9"/>
  <c r="I123" i="9"/>
  <c r="I124" i="9"/>
  <c r="I125" i="9"/>
  <c r="I126" i="9"/>
  <c r="I127" i="9"/>
  <c r="I128" i="9"/>
  <c r="I129" i="9"/>
  <c r="I130" i="9"/>
  <c r="I131" i="9"/>
  <c r="I132" i="9"/>
  <c r="I133" i="9"/>
  <c r="I134" i="9"/>
  <c r="I135" i="9"/>
  <c r="I136" i="9"/>
  <c r="I137" i="9"/>
  <c r="I138" i="9"/>
  <c r="I139" i="9"/>
  <c r="I140" i="9"/>
  <c r="I141" i="9"/>
  <c r="I142" i="9"/>
  <c r="I143" i="9"/>
  <c r="I144" i="9"/>
  <c r="I145" i="9"/>
  <c r="I146" i="9"/>
  <c r="I147" i="9"/>
  <c r="I148" i="9"/>
  <c r="I149" i="9"/>
  <c r="I150" i="9"/>
  <c r="I151" i="9"/>
  <c r="I152" i="9"/>
  <c r="I153" i="9"/>
  <c r="I154" i="9"/>
  <c r="I155" i="9"/>
  <c r="I156" i="9"/>
  <c r="I157" i="9"/>
  <c r="I158" i="9"/>
  <c r="I159" i="9"/>
  <c r="I160" i="9"/>
  <c r="I161" i="9"/>
  <c r="I162" i="9"/>
  <c r="I163" i="9"/>
  <c r="I164" i="9"/>
  <c r="I165" i="9"/>
  <c r="I166" i="9"/>
  <c r="I167" i="9"/>
  <c r="I168" i="9"/>
  <c r="F10" i="24"/>
  <c r="F11" i="24"/>
  <c r="F12" i="24"/>
  <c r="F13" i="24"/>
  <c r="F14" i="24"/>
  <c r="F15" i="24"/>
  <c r="F16" i="24"/>
  <c r="F17" i="24"/>
  <c r="F18" i="24"/>
  <c r="F19" i="24"/>
  <c r="F20" i="24"/>
  <c r="F21" i="24"/>
  <c r="F22" i="24"/>
  <c r="F23" i="24"/>
  <c r="F24" i="24"/>
  <c r="F25" i="24"/>
  <c r="F26" i="24"/>
  <c r="F27" i="24"/>
  <c r="F28" i="24"/>
  <c r="F29" i="24"/>
  <c r="F30" i="24"/>
  <c r="F31" i="24"/>
  <c r="F32" i="24"/>
  <c r="F33" i="24"/>
  <c r="F34" i="24"/>
  <c r="F35" i="24"/>
  <c r="F36" i="24"/>
  <c r="F37" i="24"/>
  <c r="F38" i="24"/>
  <c r="F39" i="24"/>
  <c r="F40" i="24"/>
  <c r="F41" i="24"/>
  <c r="F42" i="24"/>
  <c r="F43" i="24"/>
  <c r="F44" i="24"/>
  <c r="F45" i="24"/>
  <c r="F46" i="24"/>
  <c r="F47" i="24"/>
  <c r="F48" i="24"/>
  <c r="F49" i="24"/>
  <c r="F50" i="24"/>
  <c r="F51" i="24"/>
  <c r="F52" i="24"/>
  <c r="F53" i="24"/>
  <c r="F54" i="24"/>
  <c r="F55" i="24"/>
  <c r="F56" i="24"/>
  <c r="F57" i="24"/>
  <c r="F58" i="24"/>
  <c r="F59" i="24"/>
  <c r="F60" i="24"/>
  <c r="F61" i="24"/>
  <c r="F62" i="24"/>
  <c r="F63" i="24"/>
  <c r="F64" i="24"/>
  <c r="F65" i="24"/>
  <c r="F66" i="24"/>
  <c r="F67" i="24"/>
  <c r="F68" i="24"/>
  <c r="F69" i="24"/>
  <c r="F70" i="24"/>
  <c r="F71" i="24"/>
  <c r="F72" i="24"/>
  <c r="F73" i="24"/>
  <c r="F74" i="24"/>
  <c r="F75" i="24"/>
  <c r="F76" i="24"/>
  <c r="F77" i="24"/>
  <c r="F78" i="24"/>
  <c r="F79" i="24"/>
  <c r="F80" i="24"/>
  <c r="F81" i="24"/>
  <c r="F82" i="24"/>
  <c r="F83" i="24"/>
  <c r="F84" i="24"/>
  <c r="F85" i="24"/>
  <c r="F86" i="24"/>
  <c r="F87" i="24"/>
  <c r="F88" i="24"/>
  <c r="F89" i="24"/>
  <c r="F90" i="24"/>
  <c r="F91" i="24"/>
  <c r="F92" i="24"/>
  <c r="F93" i="24"/>
  <c r="F94" i="24"/>
  <c r="F95" i="24"/>
  <c r="F96" i="24"/>
  <c r="F97" i="24"/>
  <c r="F98" i="24"/>
  <c r="F99" i="24"/>
  <c r="F100" i="24"/>
  <c r="F101" i="24"/>
  <c r="F102" i="24"/>
  <c r="F103" i="24"/>
  <c r="F104" i="24"/>
  <c r="E10" i="25"/>
  <c r="E11" i="25"/>
  <c r="E12" i="25"/>
  <c r="E13" i="25"/>
  <c r="E14" i="25"/>
  <c r="E15" i="25"/>
  <c r="E16" i="25"/>
  <c r="E17" i="25"/>
  <c r="E18" i="25"/>
  <c r="E19" i="25"/>
  <c r="E20" i="25"/>
  <c r="E21" i="25"/>
  <c r="E22" i="25"/>
  <c r="E23" i="25"/>
  <c r="E24" i="25"/>
  <c r="E25" i="25"/>
  <c r="E26" i="25"/>
  <c r="E27" i="25"/>
  <c r="E28" i="25"/>
  <c r="E29" i="25"/>
  <c r="E30" i="25"/>
  <c r="E31" i="25"/>
  <c r="E32" i="25"/>
  <c r="E33" i="25"/>
  <c r="E34" i="25"/>
  <c r="E35" i="25"/>
  <c r="E36" i="25"/>
  <c r="E37" i="25"/>
  <c r="E38" i="25"/>
  <c r="E39" i="25"/>
  <c r="E40" i="25"/>
  <c r="E41" i="25"/>
  <c r="E42" i="25"/>
  <c r="E43" i="25"/>
  <c r="E44" i="25"/>
  <c r="E45" i="25"/>
  <c r="E46" i="25"/>
  <c r="E47" i="25"/>
  <c r="E48" i="25"/>
  <c r="E49" i="25"/>
  <c r="E50" i="25"/>
  <c r="E51" i="25"/>
  <c r="E52" i="25"/>
  <c r="E53" i="25"/>
  <c r="E54" i="25"/>
  <c r="E55" i="25"/>
  <c r="E56" i="25"/>
  <c r="E57" i="25"/>
  <c r="E58" i="25"/>
  <c r="E59" i="25"/>
  <c r="E60" i="25"/>
  <c r="E61" i="25"/>
  <c r="E62" i="25"/>
  <c r="E63" i="25"/>
  <c r="E64" i="25"/>
  <c r="E65" i="25"/>
  <c r="E66" i="25"/>
  <c r="E67" i="25"/>
  <c r="E68" i="25"/>
  <c r="E69" i="25"/>
  <c r="E70" i="25"/>
  <c r="E71" i="25"/>
  <c r="E72" i="25"/>
  <c r="E73" i="25"/>
  <c r="E74" i="25"/>
  <c r="E75" i="25"/>
  <c r="E76" i="25"/>
  <c r="E77" i="25"/>
  <c r="E78" i="25"/>
  <c r="E79" i="25"/>
  <c r="E80" i="25"/>
  <c r="E81" i="25"/>
  <c r="E82" i="25"/>
  <c r="E83" i="25"/>
  <c r="E84" i="25"/>
  <c r="E85" i="25"/>
  <c r="E86" i="25"/>
  <c r="E87" i="25"/>
  <c r="E88" i="25"/>
  <c r="E89" i="25"/>
  <c r="E90" i="25"/>
  <c r="E91" i="25"/>
  <c r="E92" i="25"/>
  <c r="E93" i="25"/>
  <c r="E94" i="25"/>
  <c r="E95" i="25"/>
  <c r="E96" i="25"/>
  <c r="E97" i="25"/>
  <c r="E98" i="25"/>
  <c r="E99" i="25"/>
  <c r="E100" i="25"/>
  <c r="E101" i="25"/>
  <c r="E102" i="25"/>
  <c r="E103" i="25"/>
  <c r="E104" i="25"/>
  <c r="A5" i="9"/>
  <c r="A3" i="9"/>
  <c r="A5" i="26"/>
  <c r="A3" i="26"/>
  <c r="E10" i="23"/>
  <c r="E11" i="23"/>
  <c r="E12" i="23"/>
  <c r="E13" i="23"/>
  <c r="E14" i="23"/>
  <c r="E15" i="23"/>
  <c r="E16" i="23"/>
  <c r="E17" i="23"/>
  <c r="E18" i="23"/>
  <c r="E19" i="23"/>
  <c r="E20" i="23"/>
  <c r="E21" i="23"/>
  <c r="E22" i="23"/>
  <c r="E23" i="23"/>
  <c r="E24" i="23"/>
  <c r="E25" i="23"/>
  <c r="E26" i="23"/>
  <c r="E27" i="23"/>
  <c r="E28" i="23"/>
  <c r="E29" i="23"/>
  <c r="E30" i="23"/>
  <c r="E31" i="23"/>
  <c r="E32" i="23"/>
  <c r="E33" i="23"/>
  <c r="E34" i="23"/>
  <c r="E35" i="23"/>
  <c r="E36" i="23"/>
  <c r="E37" i="23"/>
  <c r="E38" i="23"/>
  <c r="E39" i="23"/>
  <c r="E40" i="23"/>
  <c r="E41" i="23"/>
  <c r="E42" i="23"/>
  <c r="E43" i="23"/>
  <c r="E44" i="23"/>
  <c r="E45" i="23"/>
  <c r="E46" i="23"/>
  <c r="E47" i="23"/>
  <c r="E48" i="23"/>
  <c r="E49" i="23"/>
  <c r="E50" i="23"/>
  <c r="E51" i="23"/>
  <c r="E52" i="23"/>
  <c r="E53" i="23"/>
  <c r="E54" i="23"/>
  <c r="E55" i="23"/>
  <c r="E56" i="23"/>
  <c r="E57" i="23"/>
  <c r="E58" i="23"/>
  <c r="E59" i="23"/>
  <c r="E60" i="23"/>
  <c r="E61" i="23"/>
  <c r="E62" i="23"/>
  <c r="E63" i="23"/>
  <c r="E64" i="23"/>
  <c r="E65" i="23"/>
  <c r="E66" i="23"/>
  <c r="E67" i="23"/>
  <c r="E68" i="23"/>
  <c r="E69" i="23"/>
  <c r="E70" i="23"/>
  <c r="E71" i="23"/>
  <c r="E72" i="23"/>
  <c r="E73" i="23"/>
  <c r="E74" i="23"/>
  <c r="E75" i="23"/>
  <c r="E76" i="23"/>
  <c r="E77" i="23"/>
  <c r="E78" i="23"/>
  <c r="E79" i="23"/>
  <c r="E80" i="23"/>
  <c r="E81" i="23"/>
  <c r="E82" i="23"/>
  <c r="E83" i="23"/>
  <c r="E84" i="23"/>
  <c r="E85" i="23"/>
  <c r="E86" i="23"/>
  <c r="E87" i="23"/>
  <c r="E88" i="23"/>
  <c r="E89" i="23"/>
  <c r="E90" i="23"/>
  <c r="E91" i="23"/>
  <c r="E92" i="23"/>
  <c r="E93" i="23"/>
  <c r="E94" i="23"/>
  <c r="E95" i="23"/>
  <c r="E96" i="23"/>
  <c r="E97" i="23"/>
  <c r="E98" i="23"/>
  <c r="E99" i="23"/>
  <c r="E100" i="23"/>
  <c r="E101" i="23"/>
  <c r="E102" i="23"/>
  <c r="E103" i="23"/>
  <c r="E104" i="23"/>
  <c r="A5" i="25"/>
  <c r="A3" i="25"/>
  <c r="I105" i="22"/>
  <c r="A5" i="24"/>
  <c r="A3" i="24"/>
  <c r="A5" i="23"/>
  <c r="A3" i="23"/>
  <c r="A5" i="22"/>
  <c r="A3" i="22"/>
  <c r="E105" i="25" l="1"/>
  <c r="D105" i="26"/>
  <c r="H31" i="2" s="1"/>
  <c r="I169" i="9"/>
  <c r="H28" i="2"/>
  <c r="E105" i="23"/>
  <c r="H22" i="2" s="1"/>
  <c r="F105" i="24"/>
  <c r="H25" i="2" s="1"/>
  <c r="H19" i="2"/>
  <c r="H35" i="2" l="1"/>
  <c r="A5" i="21"/>
  <c r="A3" i="21"/>
  <c r="H105" i="21" l="1"/>
  <c r="H11" i="2" s="1"/>
  <c r="H8" i="2"/>
  <c r="H15" i="2" l="1"/>
  <c r="H38" i="2" s="1"/>
</calcChain>
</file>

<file path=xl/sharedStrings.xml><?xml version="1.0" encoding="utf-8"?>
<sst xmlns="http://schemas.openxmlformats.org/spreadsheetml/2006/main" count="130" uniqueCount="85">
  <si>
    <t>Costo Orario</t>
  </si>
  <si>
    <t>Quantità</t>
  </si>
  <si>
    <t xml:space="preserve">TITOLO DEL PROGETTO: </t>
  </si>
  <si>
    <t>Sub-totale costi</t>
  </si>
  <si>
    <t>TOTALE GENERALE COSTI</t>
  </si>
  <si>
    <t>Profilo professionale</t>
  </si>
  <si>
    <t>TOTALE</t>
  </si>
  <si>
    <t xml:space="preserve">Coordinamento </t>
  </si>
  <si>
    <t>progettazione</t>
  </si>
  <si>
    <t>amministrazione</t>
  </si>
  <si>
    <t>segreteria</t>
  </si>
  <si>
    <t>gestione</t>
  </si>
  <si>
    <t>revisione</t>
  </si>
  <si>
    <t>rendicontazione</t>
  </si>
  <si>
    <t>Comunicazione</t>
  </si>
  <si>
    <t>pubblicità</t>
  </si>
  <si>
    <t>ALLEGATO A4 - SCHEDA DI DETTAGLIO DEI COSTI</t>
  </si>
  <si>
    <t>LINEA D'INTERVENTO 1
A. Spese per il personale</t>
  </si>
  <si>
    <t xml:space="preserve">Partner </t>
  </si>
  <si>
    <t xml:space="preserve"> Numero progressivo risorsa</t>
  </si>
  <si>
    <t>Personale interno/esterno</t>
  </si>
  <si>
    <t>LINEA D'INTERVENTO 1
B. Spese per la locazione degli alloggi di residenzialità temporanea</t>
  </si>
  <si>
    <t>Numero alloggi</t>
  </si>
  <si>
    <t>1.A</t>
  </si>
  <si>
    <t>Totale Categoria di spesa</t>
  </si>
  <si>
    <t>1.B</t>
  </si>
  <si>
    <t>Attività nel progetto</t>
  </si>
  <si>
    <t>LINEA D'INTERVENTO 2
A. Spese per il personale</t>
  </si>
  <si>
    <t>UCS</t>
  </si>
  <si>
    <t>LINEA D'INTERVENTO 2
B. Spese per la partecipazione dell’allievo all’attività di formazione</t>
  </si>
  <si>
    <t>Numero allievi</t>
  </si>
  <si>
    <t>LINEA D'INTERVENTO 2
C. Spese per l’acquisto di materiali</t>
  </si>
  <si>
    <t>Costo unitario (IVA esclusa)</t>
  </si>
  <si>
    <t>Totale =(C9*D9)+(C9*E9)</t>
  </si>
  <si>
    <t>Totale
=B9*C9*D9</t>
  </si>
  <si>
    <t>Totale
=F9*G9</t>
  </si>
  <si>
    <t>Totale
=B9*C9</t>
  </si>
  <si>
    <t>LINEA D'INTERVENTO 2
D.Spese per l’indennità di tirocinio</t>
  </si>
  <si>
    <t>Numero tirocini extracurriculari</t>
  </si>
  <si>
    <t>Indennità mensile</t>
  </si>
  <si>
    <t>Totale
 =B9*C9*D9</t>
  </si>
  <si>
    <t>LINEA D'INTERVENTO 2
E.Spese per il servizio di promozione, orientamento e monitoraggio</t>
  </si>
  <si>
    <t>Numero tirocini extracurriculari di durata non inferiore a mesi 4</t>
  </si>
  <si>
    <t>2.A</t>
  </si>
  <si>
    <t>2.B</t>
  </si>
  <si>
    <t>2.C</t>
  </si>
  <si>
    <t>2.D</t>
  </si>
  <si>
    <t>2.E</t>
  </si>
  <si>
    <t>IL VALORE DEI SUB-TOTALI E DEL TOTALE GENERALE DEVE SEMPRE CORRISPONDERE AL VALORE DEL PIANO DEI CONTI INSERITO ALL'INTERNO DELLA PIATTAFORMA BANDI E SERVIZI</t>
  </si>
  <si>
    <t>Anni di esperienza di docenza e/o di conduzione/gestione progetti nel settore/materia oggetto della docenza (minomo 3 anni)</t>
  </si>
  <si>
    <t>SOGGETTO PROPONENTE:</t>
  </si>
  <si>
    <t>Numero di mesi impiegato nel progetto</t>
  </si>
  <si>
    <t>ALLEGATO A4 - SCHEDA DETTAGLIO COSTI</t>
  </si>
  <si>
    <t>INDICAZIONI PER LA COMPILAZIONE</t>
  </si>
  <si>
    <t>In relazione alla Linea d'intervento che la proposta progettuale intende realizzare (una o entrambe) compilare le schede del presente documento: in rosso le schede relative alla voci di spesa della Linea d'intervento 1 ed in verde le schede della Linea d'intervento 2</t>
  </si>
  <si>
    <t>LINEA 1 - SPESA 1.A</t>
  </si>
  <si>
    <t>LINEA 1 - SPESA 1.B</t>
  </si>
  <si>
    <t xml:space="preserve">Numero posti housing </t>
  </si>
  <si>
    <t>LINEA 2 - SPESA 2.A</t>
  </si>
  <si>
    <t>Importo IVA (per singolo bene)</t>
  </si>
  <si>
    <t>Titolare cariche sociali</t>
  </si>
  <si>
    <t xml:space="preserve"> Numero progressivo risorsa umana</t>
  </si>
  <si>
    <t>LINEA 2 - SPESA 2.B</t>
  </si>
  <si>
    <t>LINEA 2 - SPESA 2.C</t>
  </si>
  <si>
    <t>Tipologia materiale</t>
  </si>
  <si>
    <t>LINEA 2 - SPESA 2.D</t>
  </si>
  <si>
    <t>LINEA 2 - SPESA 2.E</t>
  </si>
  <si>
    <r>
      <rPr>
        <b/>
        <sz val="12"/>
        <rFont val="Calibri"/>
        <family val="2"/>
        <scheme val="minor"/>
      </rPr>
      <t>Tipologia materiale</t>
    </r>
    <r>
      <rPr>
        <sz val="12"/>
        <rFont val="Calibri"/>
        <family val="2"/>
        <scheme val="minor"/>
      </rPr>
      <t xml:space="preserve">: indicare il tipo di bene/meteriale che s'intende acquiste per la realizzazione degli interventi a valere sulla Linea d'intervento 2;
</t>
    </r>
    <r>
      <rPr>
        <b/>
        <sz val="12"/>
        <rFont val="Calibri"/>
        <family val="2"/>
        <scheme val="minor"/>
      </rPr>
      <t xml:space="preserve">Quantità: </t>
    </r>
    <r>
      <rPr>
        <sz val="12"/>
        <rFont val="Calibri"/>
        <family val="2"/>
        <scheme val="minor"/>
      </rPr>
      <t>indicare la qualità (numero senza decimali) del bene indicato nella cella "tipologia materiale";</t>
    </r>
    <r>
      <rPr>
        <b/>
        <sz val="12"/>
        <rFont val="Calibri"/>
        <family val="2"/>
        <scheme val="minor"/>
      </rPr>
      <t xml:space="preserve">
Costo unitario (IVA esclusa): </t>
    </r>
    <r>
      <rPr>
        <sz val="12"/>
        <rFont val="Calibri"/>
        <family val="2"/>
        <scheme val="minor"/>
      </rPr>
      <t xml:space="preserve">indicare il costo netto di una singola unità di bene indicata nella cella "tipologia materiale". Quindi non indicare il costo complessivo dei beni, ma il costo singolo al netto IVA. Il valore unitario non deve essere superiore ad euro 516,46 (oltre IVA);
</t>
    </r>
    <r>
      <rPr>
        <b/>
        <sz val="12"/>
        <rFont val="Calibri"/>
        <family val="2"/>
        <scheme val="minor"/>
      </rPr>
      <t>Importo IVA (per singolo bene)</t>
    </r>
    <r>
      <rPr>
        <sz val="12"/>
        <rFont val="Calibri"/>
        <family val="2"/>
        <scheme val="minor"/>
      </rPr>
      <t>: indicare l'importo IVA per singolo bene e quindi non la somma dell'imposta;</t>
    </r>
    <r>
      <rPr>
        <b/>
        <sz val="12"/>
        <rFont val="Calibri"/>
        <family val="2"/>
        <scheme val="minor"/>
      </rPr>
      <t xml:space="preserve">
</t>
    </r>
  </si>
  <si>
    <r>
      <t xml:space="preserve">Numero ore
</t>
    </r>
    <r>
      <rPr>
        <b/>
        <sz val="10"/>
        <color rgb="FFFF0000"/>
        <rFont val="Century Gothic"/>
        <family val="2"/>
      </rPr>
      <t>(indicare cifre senza decimali)</t>
    </r>
  </si>
  <si>
    <r>
      <t xml:space="preserve">Numero progressivo risorsa: </t>
    </r>
    <r>
      <rPr>
        <sz val="12"/>
        <rFont val="Calibri"/>
        <family val="2"/>
      </rPr>
      <t xml:space="preserve">Indicare, tramite numerazione progressiva, le risorse individuate. Se una stessa risorsa ricopre nel progetto più profili professionali, più attività ed agisce su più linee d'intervento, è necessario indicarla su più righe.
</t>
    </r>
    <r>
      <rPr>
        <b/>
        <sz val="12"/>
        <rFont val="Calibri"/>
        <family val="2"/>
      </rPr>
      <t>Profilo professionale/ruolo nel progetto:</t>
    </r>
    <r>
      <rPr>
        <sz val="12"/>
        <rFont val="Calibri"/>
        <family val="2"/>
      </rPr>
      <t xml:space="preserve"> riportare le informazioni relative al profilo professionale della risorsa (es. educatore, assistente sociale, psicologo, ecc.)
</t>
    </r>
    <r>
      <rPr>
        <b/>
        <sz val="12"/>
        <rFont val="Calibri"/>
        <family val="2"/>
      </rPr>
      <t>Numero ore attese:</t>
    </r>
    <r>
      <rPr>
        <sz val="12"/>
        <rFont val="Calibri"/>
        <family val="2"/>
      </rPr>
      <t xml:space="preserve"> indicare una stima delle ore di impegno previste per la realizzazione delle attività di progetto in capo alla risorsa. </t>
    </r>
    <r>
      <rPr>
        <sz val="12"/>
        <color rgb="FFFF0000"/>
        <rFont val="Calibri"/>
        <family val="2"/>
      </rPr>
      <t>(indicare cifre senza decimali)</t>
    </r>
    <r>
      <rPr>
        <sz val="12"/>
        <rFont val="Calibri"/>
        <family val="2"/>
      </rPr>
      <t xml:space="preserve">
</t>
    </r>
    <r>
      <rPr>
        <b/>
        <sz val="12"/>
        <rFont val="Calibri"/>
        <family val="2"/>
      </rPr>
      <t xml:space="preserve">Attività del progetto: </t>
    </r>
    <r>
      <rPr>
        <sz val="12"/>
        <rFont val="Calibri"/>
        <family val="2"/>
      </rPr>
      <t xml:space="preserve">indicare molto sinteticamente quali attività la risorsa andrà a svolgere.
</t>
    </r>
    <r>
      <rPr>
        <b/>
        <sz val="12"/>
        <rFont val="Calibri"/>
        <family val="2"/>
      </rPr>
      <t>Costo medio orario:</t>
    </r>
    <r>
      <rPr>
        <sz val="12"/>
        <rFont val="Calibri"/>
        <family val="2"/>
      </rPr>
      <t xml:space="preserve"> indicare il costo medio orario della risorsa impiegata. Qualora la risorsa non sia stata individuata indicare la stima del costo medio orario.
 </t>
    </r>
    <r>
      <rPr>
        <b/>
        <sz val="12"/>
        <rFont val="Calibri"/>
        <family val="2"/>
      </rPr>
      <t xml:space="preserve">Per inserire tutte le spese aggiungere altre righe.
</t>
    </r>
  </si>
  <si>
    <r>
      <rPr>
        <b/>
        <sz val="12"/>
        <rFont val="Calibri"/>
        <family val="2"/>
        <scheme val="minor"/>
      </rPr>
      <t>Numero progressivo risorsa</t>
    </r>
    <r>
      <rPr>
        <sz val="12"/>
        <rFont val="Calibri"/>
        <family val="2"/>
        <scheme val="minor"/>
      </rPr>
      <t xml:space="preserve">: Indicare, tramite numerazione progressiva, le risorse individuate. Se una stessa risorsa ricopre nel progetto più profili professionali, più attività ed agisce su più linee d'intervento, è necessario indicarla su più righe.
</t>
    </r>
    <r>
      <rPr>
        <b/>
        <sz val="12"/>
        <rFont val="Calibri"/>
        <family val="2"/>
        <scheme val="minor"/>
      </rPr>
      <t>Profilo professionale/ruolo nel progetto</t>
    </r>
    <r>
      <rPr>
        <sz val="12"/>
        <rFont val="Calibri"/>
        <family val="2"/>
        <scheme val="minor"/>
      </rPr>
      <t xml:space="preserve">: riportare le informazioni relative al profilo professionale della risorsa (es. educatore, assistente sociale, psicologo, ecc.)
</t>
    </r>
    <r>
      <rPr>
        <b/>
        <sz val="12"/>
        <rFont val="Calibri"/>
        <family val="2"/>
        <scheme val="minor"/>
      </rPr>
      <t>Numero ore attese</t>
    </r>
    <r>
      <rPr>
        <sz val="12"/>
        <rFont val="Calibri"/>
        <family val="2"/>
        <scheme val="minor"/>
      </rPr>
      <t xml:space="preserve">: indicare una stima delle ore di impegno previste per la realizzazione delle attività di progetto in capo alla risorsa. </t>
    </r>
    <r>
      <rPr>
        <sz val="12"/>
        <color rgb="FFFF0000"/>
        <rFont val="Calibri"/>
        <family val="2"/>
        <scheme val="minor"/>
      </rPr>
      <t>(indicare cifre senza decimali)</t>
    </r>
    <r>
      <rPr>
        <sz val="12"/>
        <rFont val="Calibri"/>
        <family val="2"/>
        <scheme val="minor"/>
      </rPr>
      <t xml:space="preserve">
</t>
    </r>
    <r>
      <rPr>
        <b/>
        <sz val="12"/>
        <rFont val="Calibri"/>
        <family val="2"/>
        <scheme val="minor"/>
      </rPr>
      <t>Attività del progetto</t>
    </r>
    <r>
      <rPr>
        <sz val="12"/>
        <rFont val="Calibri"/>
        <family val="2"/>
        <scheme val="minor"/>
      </rPr>
      <t>: indicare molto sinteticamente quali attività la risorsa andrà a svolgere
Esperienza:  si evidenzia la possibilità di inserire esclusivamente risorse che abbiano maturato un'esperienza minima di anni 3.</t>
    </r>
  </si>
  <si>
    <r>
      <t xml:space="preserve">Per ogni Partner indicare il numero di allievi che prenderanno parte alle attività di formazione professionalizzante e il numero complessivo di ore di formazione </t>
    </r>
    <r>
      <rPr>
        <sz val="12"/>
        <color rgb="FFFF0000"/>
        <rFont val="Calibri"/>
        <family val="2"/>
        <scheme val="minor"/>
      </rPr>
      <t>(indicare cifre senza decimali)</t>
    </r>
  </si>
  <si>
    <r>
      <t xml:space="preserve">Numero ore di formazione
</t>
    </r>
    <r>
      <rPr>
        <b/>
        <sz val="10"/>
        <color rgb="FFFF0000"/>
        <rFont val="Century Gothic"/>
        <family val="2"/>
      </rPr>
      <t>(indicare cifre senza decimali)</t>
    </r>
  </si>
  <si>
    <t>Totale
=G9*H9</t>
  </si>
  <si>
    <t>SUB-TOTALE
LINEA D'INTERVENTO 1</t>
  </si>
  <si>
    <t>Totale</t>
  </si>
  <si>
    <t>SUB-TOTALE
LINEA D'INTERVENTO 2</t>
  </si>
  <si>
    <t>Costo mensile affitto per alloggio</t>
  </si>
  <si>
    <t>Indicare una o più delle seguenti tipologie il cui costo è indicato nella colonna precedente:
-	spese condominiali ordinarie, incluse o meno nel canone di locazione;
-	eventuali spese assicurative connesse all’immobile;
-	l’imposta di registro relativa alla registrazione del contratto di locazione, ai sensi dell’art. 16 comma 2 e 3 del DPR 10 marzo 2025 n. 66</t>
  </si>
  <si>
    <t>Totale
=(C9*D9*E9+F9)</t>
  </si>
  <si>
    <r>
      <t xml:space="preserve">Altri costi connessi all'alloggio come disciplinati dal punto 3.3 dell'Allegato B </t>
    </r>
    <r>
      <rPr>
        <b/>
        <sz val="10"/>
        <color rgb="FFFF0000"/>
        <rFont val="Century Gothic"/>
        <family val="2"/>
      </rPr>
      <t>diversi dal canone di affitto</t>
    </r>
    <r>
      <rPr>
        <b/>
        <sz val="10"/>
        <color theme="1"/>
        <rFont val="Century Gothic"/>
        <family val="1"/>
      </rPr>
      <t>. Indicare il costo complessivo per l'intera durata di utilizzo.
Se sussistono più tipologie di altri costi indicare sempre il costo complessivo nella stessa cella (somma tra tiplogie).</t>
    </r>
  </si>
  <si>
    <r>
      <t xml:space="preserve">Indicare per ogni alloggio:
- il numero di </t>
    </r>
    <r>
      <rPr>
        <b/>
        <sz val="12"/>
        <rFont val="Calibri"/>
        <family val="2"/>
        <scheme val="minor"/>
      </rPr>
      <t>posti housing</t>
    </r>
    <r>
      <rPr>
        <sz val="12"/>
        <rFont val="Calibri"/>
        <family val="2"/>
        <scheme val="minor"/>
      </rPr>
      <t xml:space="preserve"> presenti nello stesso alloggio;
- il </t>
    </r>
    <r>
      <rPr>
        <b/>
        <sz val="12"/>
        <rFont val="Calibri"/>
        <family val="2"/>
        <scheme val="minor"/>
      </rPr>
      <t>numero di mesi che verrà messo a disposzione</t>
    </r>
    <r>
      <rPr>
        <sz val="12"/>
        <rFont val="Calibri"/>
        <family val="2"/>
        <scheme val="minor"/>
      </rPr>
      <t xml:space="preserve"> per la realizzazione delle attività progettuali;
- il </t>
    </r>
    <r>
      <rPr>
        <b/>
        <sz val="12"/>
        <rFont val="Calibri"/>
        <family val="2"/>
        <scheme val="minor"/>
      </rPr>
      <t>costo mensile dell'affitto</t>
    </r>
    <r>
      <rPr>
        <sz val="12"/>
        <rFont val="Calibri"/>
        <family val="2"/>
        <scheme val="minor"/>
      </rPr>
      <t xml:space="preserve"> (è possibile anche indicare il costo medio/stimato in caso di mancata stipula ex ante del contratto) per alloggio e NON per posto di housing;
- il costo complessivo delle </t>
    </r>
    <r>
      <rPr>
        <b/>
        <sz val="12"/>
        <rFont val="Calibri"/>
        <family val="2"/>
        <scheme val="minor"/>
      </rPr>
      <t>altre tipologie di spesa</t>
    </r>
    <r>
      <rPr>
        <sz val="12"/>
        <rFont val="Calibri"/>
        <family val="2"/>
        <scheme val="minor"/>
      </rPr>
      <t xml:space="preserve"> diverse dall'affitto solo se ricomprese in quelle indicate al punto 3.3 dell'Allegato B;
- indicare la tipologia tra le 3 opzioni presenti.
Qualora il costo mensile della locazione sia diverso tra alloggi, allora inserire gli alloggi in righe diverse.</t>
    </r>
  </si>
  <si>
    <r>
      <t xml:space="preserve">Durata in mesi per singolo tirocinio
</t>
    </r>
    <r>
      <rPr>
        <b/>
        <sz val="10"/>
        <color rgb="FFFF0000"/>
        <rFont val="Century Gothic"/>
        <family val="2"/>
      </rPr>
      <t>(indicare cifre senza decimali)</t>
    </r>
    <r>
      <rPr>
        <b/>
        <sz val="10"/>
        <color theme="1"/>
        <rFont val="Century Gothic"/>
        <family val="1"/>
      </rPr>
      <t xml:space="preserve">
</t>
    </r>
  </si>
  <si>
    <t>Per ogni Partner indicare il numero di tirocini extracurriculari che s'intendono attivare per la relativa durata individuale. Nel caso in cui ci siano tirocini di durata differente indicarli in righe differenti. La durata massima di ogni tirocinio è uguale a mesi 6</t>
  </si>
  <si>
    <t>Per ogni Partner indicare il numero il numero complessivo di tirocini extracurriculari uguale o superiore a 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</si>
</sst>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0.00\ &quot;€&quot;;\-#,##0.00\ &quot;€&quot;"/>
    <numFmt numFmtId="44" formatCode="_-* #,##0.00\ &quot;€&quot;_-;\-* #,##0.00\ &quot;€&quot;_-;_-* &quot;-&quot;??\ &quot;€&quot;_-;_-@_-"/>
    <numFmt numFmtId="164" formatCode="_-&quot;€&quot;\ * #,##0.00_-;\-&quot;€&quot;\ * #,##0.00_-;_-&quot;€&quot;\ * &quot;-&quot;??_-;_-@_-"/>
    <numFmt numFmtId="165" formatCode="_-[$€-410]\ * #,##0.00_-;\-[$€-410]\ * #,##0.00_-;_-[$€-410]\ * &quot;-&quot;??_-;_-@_-"/>
    <numFmt numFmtId="166" formatCode="[$€-2]\ #,##0.00;[Red]\-[$€-2]\ #,##0.00"/>
    <numFmt numFmtId="167" formatCode="_-* #,##0.00\ [$€-410]_-;\-* #,##0.00\ [$€-410]_-;_-* &quot;-&quot;??\ [$€-410]_-;_-@_-"/>
    <numFmt numFmtId="168" formatCode="#,##0.00\ &quot;€&quot;"/>
  </numFmts>
  <fonts count="27" x14ac:knownFonts="1">
    <font>
      <sz val="10"/>
      <name val="Arial"/>
    </font>
    <font>
      <sz val="11"/>
      <color theme="1"/>
      <name val="Calibri"/>
      <family val="2"/>
      <scheme val="minor"/>
    </font>
    <font>
      <sz val="10"/>
      <name val="Arial"/>
      <family val="2"/>
    </font>
    <font>
      <b/>
      <sz val="10"/>
      <name val="Arial"/>
      <family val="2"/>
    </font>
    <font>
      <b/>
      <sz val="9"/>
      <name val="Arial"/>
      <family val="2"/>
    </font>
    <font>
      <b/>
      <sz val="12"/>
      <name val="Arial"/>
      <family val="2"/>
    </font>
    <font>
      <i/>
      <sz val="10"/>
      <name val="Arial"/>
      <family val="2"/>
    </font>
    <font>
      <b/>
      <i/>
      <sz val="10"/>
      <name val="Arial"/>
      <family val="2"/>
    </font>
    <font>
      <sz val="8"/>
      <color theme="1"/>
      <name val="Arial"/>
      <family val="2"/>
    </font>
    <font>
      <b/>
      <sz val="8"/>
      <color theme="1"/>
      <name val="Arial"/>
      <family val="2"/>
    </font>
    <font>
      <b/>
      <i/>
      <sz val="12"/>
      <name val="Arial"/>
      <family val="2"/>
    </font>
    <font>
      <b/>
      <i/>
      <sz val="9"/>
      <name val="Arial"/>
      <family val="2"/>
    </font>
    <font>
      <b/>
      <sz val="8"/>
      <name val="Arial"/>
      <family val="2"/>
    </font>
    <font>
      <b/>
      <sz val="14"/>
      <name val="Arial"/>
      <family val="2"/>
    </font>
    <font>
      <b/>
      <sz val="10"/>
      <color theme="1"/>
      <name val="Century Gothic"/>
      <family val="1"/>
    </font>
    <font>
      <b/>
      <sz val="12"/>
      <color theme="1"/>
      <name val="Century Gothic"/>
      <family val="1"/>
    </font>
    <font>
      <b/>
      <sz val="14"/>
      <color theme="1"/>
      <name val="Century Gothic"/>
      <family val="1"/>
    </font>
    <font>
      <b/>
      <sz val="22"/>
      <color theme="1"/>
      <name val="Century Gothic"/>
      <family val="1"/>
    </font>
    <font>
      <b/>
      <sz val="12"/>
      <color theme="0"/>
      <name val="Century Gothic"/>
      <family val="1"/>
    </font>
    <font>
      <b/>
      <sz val="12"/>
      <name val="Calibri"/>
      <family val="2"/>
    </font>
    <font>
      <sz val="12"/>
      <name val="Calibri"/>
      <family val="2"/>
    </font>
    <font>
      <sz val="12"/>
      <name val="Calibri"/>
      <family val="2"/>
      <scheme val="minor"/>
    </font>
    <font>
      <b/>
      <sz val="12"/>
      <name val="Calibri"/>
      <family val="2"/>
      <scheme val="minor"/>
    </font>
    <font>
      <b/>
      <sz val="22"/>
      <color theme="1"/>
      <name val="Calibri"/>
      <family val="2"/>
      <scheme val="minor"/>
    </font>
    <font>
      <b/>
      <sz val="10"/>
      <color rgb="FFFF0000"/>
      <name val="Century Gothic"/>
      <family val="2"/>
    </font>
    <font>
      <sz val="12"/>
      <color rgb="FFFF0000"/>
      <name val="Calibri"/>
      <family val="2"/>
    </font>
    <font>
      <sz val="12"/>
      <color rgb="FFFF0000"/>
      <name val="Calibri"/>
      <family val="2"/>
      <scheme val="minor"/>
    </font>
  </fonts>
  <fills count="13">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C0C0C0"/>
        <bgColor indexed="64"/>
      </patternFill>
    </fill>
    <fill>
      <patternFill patternType="solid">
        <fgColor theme="2" tint="-0.249977111117893"/>
        <bgColor indexed="64"/>
      </patternFill>
    </fill>
    <fill>
      <patternFill patternType="solid">
        <fgColor rgb="FFFF0000"/>
        <bgColor indexed="64"/>
      </patternFill>
    </fill>
    <fill>
      <patternFill patternType="solid">
        <fgColor rgb="FF00B05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6"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bottom style="thin">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164" fontId="2" fillId="0" borderId="0" applyFont="0" applyFill="0" applyBorder="0" applyAlignment="0" applyProtection="0"/>
    <xf numFmtId="0" fontId="1" fillId="0" borderId="0">
      <alignment vertical="center"/>
    </xf>
  </cellStyleXfs>
  <cellXfs count="174">
    <xf numFmtId="0" fontId="0" fillId="0" borderId="0" xfId="0"/>
    <xf numFmtId="0" fontId="2" fillId="0" borderId="0" xfId="0" applyFont="1"/>
    <xf numFmtId="164" fontId="3" fillId="2" borderId="5" xfId="2" applyFont="1" applyFill="1" applyBorder="1" applyAlignment="1" applyProtection="1">
      <alignment horizontal="center"/>
      <protection hidden="1"/>
    </xf>
    <xf numFmtId="0" fontId="0" fillId="0" borderId="1" xfId="0" applyBorder="1" applyAlignment="1" applyProtection="1">
      <alignment horizontal="center"/>
      <protection locked="0"/>
    </xf>
    <xf numFmtId="1" fontId="0" fillId="0" borderId="1" xfId="0" applyNumberFormat="1" applyBorder="1" applyAlignment="1" applyProtection="1">
      <alignment horizontal="center"/>
      <protection locked="0"/>
    </xf>
    <xf numFmtId="0" fontId="2" fillId="0" borderId="1" xfId="0" applyFont="1" applyBorder="1" applyAlignment="1" applyProtection="1">
      <alignment horizontal="center"/>
      <protection locked="0"/>
    </xf>
    <xf numFmtId="166" fontId="0" fillId="0" borderId="0" xfId="0" applyNumberFormat="1"/>
    <xf numFmtId="0" fontId="3" fillId="0" borderId="1" xfId="0" applyFont="1" applyBorder="1" applyAlignment="1" applyProtection="1">
      <alignment horizontal="center"/>
      <protection locked="0" hidden="1"/>
    </xf>
    <xf numFmtId="0" fontId="0" fillId="0" borderId="0" xfId="0" applyProtection="1">
      <protection locked="0"/>
    </xf>
    <xf numFmtId="0" fontId="2" fillId="0" borderId="1" xfId="0" applyFont="1" applyBorder="1" applyAlignment="1" applyProtection="1">
      <alignment horizontal="center" wrapText="1"/>
      <protection locked="0" hidden="1"/>
    </xf>
    <xf numFmtId="0" fontId="2" fillId="0" borderId="1" xfId="0" applyFont="1" applyBorder="1" applyAlignment="1" applyProtection="1">
      <alignment horizontal="center"/>
      <protection locked="0" hidden="1"/>
    </xf>
    <xf numFmtId="0" fontId="4" fillId="0" borderId="1" xfId="0" applyFont="1" applyBorder="1" applyProtection="1">
      <protection locked="0"/>
    </xf>
    <xf numFmtId="44" fontId="0" fillId="0" borderId="0" xfId="0" applyNumberFormat="1" applyProtection="1">
      <protection locked="0"/>
    </xf>
    <xf numFmtId="0" fontId="0" fillId="0" borderId="0" xfId="0" applyAlignment="1" applyProtection="1">
      <alignment horizontal="center"/>
      <protection locked="0"/>
    </xf>
    <xf numFmtId="0" fontId="3" fillId="0" borderId="0" xfId="0" applyFont="1" applyAlignment="1" applyProtection="1">
      <alignment horizontal="center"/>
      <protection locked="0"/>
    </xf>
    <xf numFmtId="0" fontId="7" fillId="0" borderId="0" xfId="0" applyFont="1" applyAlignment="1" applyProtection="1">
      <alignment horizontal="center"/>
      <protection locked="0"/>
    </xf>
    <xf numFmtId="0" fontId="6" fillId="0" borderId="0" xfId="0" applyFont="1" applyProtection="1">
      <protection locked="0"/>
    </xf>
    <xf numFmtId="164" fontId="4" fillId="0" borderId="20" xfId="2" applyFont="1" applyFill="1" applyBorder="1" applyAlignment="1" applyProtection="1">
      <alignment horizontal="center"/>
    </xf>
    <xf numFmtId="165" fontId="9" fillId="0" borderId="0" xfId="2" applyNumberFormat="1" applyFont="1" applyFill="1" applyBorder="1" applyAlignment="1" applyProtection="1">
      <alignment horizontal="center" vertical="center"/>
    </xf>
    <xf numFmtId="7" fontId="4" fillId="0" borderId="14" xfId="2" applyNumberFormat="1" applyFont="1" applyFill="1" applyBorder="1" applyAlignment="1" applyProtection="1">
      <alignment horizontal="center" vertical="center" wrapText="1"/>
      <protection locked="0"/>
    </xf>
    <xf numFmtId="7" fontId="4" fillId="0" borderId="1" xfId="2" applyNumberFormat="1" applyFont="1" applyFill="1" applyBorder="1" applyAlignment="1" applyProtection="1">
      <alignment horizontal="center" vertical="center" wrapText="1"/>
      <protection locked="0"/>
    </xf>
    <xf numFmtId="7" fontId="0" fillId="0" borderId="1" xfId="2" applyNumberFormat="1" applyFont="1" applyFill="1" applyBorder="1" applyProtection="1">
      <protection locked="0"/>
    </xf>
    <xf numFmtId="7" fontId="3" fillId="0" borderId="12" xfId="2" applyNumberFormat="1" applyFont="1" applyFill="1" applyBorder="1" applyAlignment="1" applyProtection="1">
      <alignment horizontal="center" vertical="center" wrapText="1"/>
      <protection locked="0"/>
    </xf>
    <xf numFmtId="2" fontId="4" fillId="0" borderId="1" xfId="0" applyNumberFormat="1" applyFont="1" applyBorder="1" applyAlignment="1" applyProtection="1">
      <alignment horizontal="center" vertical="center"/>
      <protection locked="0"/>
    </xf>
    <xf numFmtId="2" fontId="0" fillId="0" borderId="1" xfId="0" applyNumberFormat="1" applyBorder="1" applyAlignment="1" applyProtection="1">
      <alignment horizontal="center"/>
      <protection locked="0"/>
    </xf>
    <xf numFmtId="2" fontId="2" fillId="0" borderId="1" xfId="0" applyNumberFormat="1" applyFont="1" applyBorder="1" applyAlignment="1" applyProtection="1">
      <alignment horizontal="center"/>
      <protection locked="0"/>
    </xf>
    <xf numFmtId="1" fontId="3" fillId="0" borderId="1" xfId="0" applyNumberFormat="1" applyFont="1" applyBorder="1" applyAlignment="1" applyProtection="1">
      <alignment horizontal="center"/>
      <protection locked="0" hidden="1"/>
    </xf>
    <xf numFmtId="1" fontId="2" fillId="0" borderId="1" xfId="0" applyNumberFormat="1" applyFont="1" applyBorder="1" applyAlignment="1" applyProtection="1">
      <alignment horizontal="center"/>
      <protection locked="0" hidden="1"/>
    </xf>
    <xf numFmtId="168" fontId="4" fillId="0" borderId="1" xfId="0" applyNumberFormat="1" applyFont="1" applyBorder="1" applyProtection="1">
      <protection locked="0"/>
    </xf>
    <xf numFmtId="164" fontId="3" fillId="2" borderId="5" xfId="2" applyFont="1" applyFill="1" applyBorder="1" applyAlignment="1" applyProtection="1">
      <alignment horizontal="center" vertical="center"/>
      <protection locked="0" hidden="1"/>
    </xf>
    <xf numFmtId="0" fontId="5" fillId="2" borderId="4" xfId="0" applyFont="1" applyFill="1" applyBorder="1" applyAlignment="1" applyProtection="1">
      <alignment horizontal="right"/>
      <protection locked="0" hidden="1"/>
    </xf>
    <xf numFmtId="0" fontId="14" fillId="5"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164" fontId="3" fillId="2" borderId="5" xfId="2" applyFont="1" applyFill="1" applyBorder="1" applyAlignment="1" applyProtection="1">
      <alignment horizontal="center"/>
      <protection locked="0" hidden="1"/>
    </xf>
    <xf numFmtId="0" fontId="14" fillId="5" borderId="1" xfId="0" applyFont="1" applyFill="1" applyBorder="1" applyAlignment="1">
      <alignment horizontal="center" vertical="center" wrapText="1"/>
    </xf>
    <xf numFmtId="164" fontId="4" fillId="0" borderId="14" xfId="2" applyFont="1" applyFill="1" applyBorder="1" applyAlignment="1" applyProtection="1">
      <alignment horizontal="center" vertical="center" wrapText="1"/>
    </xf>
    <xf numFmtId="167" fontId="4" fillId="0" borderId="1" xfId="2" applyNumberFormat="1" applyFont="1" applyFill="1" applyBorder="1" applyAlignment="1" applyProtection="1">
      <alignment horizontal="center" vertical="center" wrapText="1"/>
      <protection locked="0"/>
    </xf>
    <xf numFmtId="164" fontId="4" fillId="0" borderId="21" xfId="2" applyFont="1" applyFill="1" applyBorder="1" applyAlignment="1" applyProtection="1">
      <alignment horizontal="center"/>
    </xf>
    <xf numFmtId="0" fontId="1" fillId="3" borderId="0" xfId="3" applyFill="1">
      <alignment vertical="center"/>
    </xf>
    <xf numFmtId="0" fontId="18" fillId="6" borderId="1" xfId="3" applyFont="1" applyFill="1" applyBorder="1" applyAlignment="1">
      <alignment horizontal="center" vertical="center" wrapText="1"/>
    </xf>
    <xf numFmtId="0" fontId="15" fillId="7" borderId="1" xfId="3" applyFont="1" applyFill="1" applyBorder="1" applyAlignment="1">
      <alignment horizontal="center" vertical="center" wrapText="1"/>
    </xf>
    <xf numFmtId="0" fontId="15" fillId="7" borderId="1" xfId="3" applyFont="1" applyFill="1" applyBorder="1" applyAlignment="1">
      <alignment vertical="center" wrapText="1"/>
    </xf>
    <xf numFmtId="0" fontId="19" fillId="8" borderId="1" xfId="3" applyFont="1" applyFill="1" applyBorder="1" applyAlignment="1">
      <alignment vertical="center" wrapText="1"/>
    </xf>
    <xf numFmtId="0" fontId="21" fillId="8" borderId="1" xfId="3" applyFont="1" applyFill="1" applyBorder="1" applyAlignment="1">
      <alignment vertical="top" wrapText="1"/>
    </xf>
    <xf numFmtId="0" fontId="21" fillId="9" borderId="1" xfId="3" applyFont="1" applyFill="1" applyBorder="1" applyAlignment="1">
      <alignment horizontal="left" vertical="top" wrapText="1"/>
    </xf>
    <xf numFmtId="0" fontId="21" fillId="9" borderId="1" xfId="3" applyFont="1" applyFill="1" applyBorder="1" applyAlignment="1">
      <alignment vertical="top" wrapText="1"/>
    </xf>
    <xf numFmtId="0" fontId="1" fillId="3" borderId="0" xfId="3" applyFill="1" applyAlignment="1">
      <alignment vertical="center" wrapText="1"/>
    </xf>
    <xf numFmtId="0" fontId="1" fillId="3" borderId="0" xfId="3" applyFill="1" applyAlignment="1">
      <alignment horizontal="left" vertical="top"/>
    </xf>
    <xf numFmtId="164" fontId="4" fillId="0" borderId="1" xfId="2" applyFont="1" applyFill="1" applyBorder="1" applyAlignment="1" applyProtection="1">
      <alignment horizontal="center" vertical="center" wrapText="1"/>
    </xf>
    <xf numFmtId="0" fontId="9" fillId="4" borderId="2" xfId="0" applyFont="1" applyFill="1" applyBorder="1" applyAlignment="1">
      <alignment horizontal="center" vertical="center"/>
    </xf>
    <xf numFmtId="0" fontId="8" fillId="0" borderId="19" xfId="0" applyFont="1" applyBorder="1" applyAlignment="1">
      <alignment horizontal="center" vertical="center"/>
    </xf>
    <xf numFmtId="0" fontId="8" fillId="0" borderId="0" xfId="0" applyFont="1" applyAlignment="1">
      <alignment vertical="center"/>
    </xf>
    <xf numFmtId="0" fontId="9" fillId="0" borderId="0" xfId="0" applyFont="1" applyAlignment="1">
      <alignment horizontal="right" vertical="center"/>
    </xf>
    <xf numFmtId="165" fontId="9" fillId="0" borderId="0" xfId="0" applyNumberFormat="1" applyFont="1" applyAlignment="1">
      <alignment horizontal="center" vertical="center"/>
    </xf>
    <xf numFmtId="0" fontId="9" fillId="0" borderId="0" xfId="0" applyFont="1" applyAlignment="1">
      <alignment horizontal="center" vertical="center"/>
    </xf>
    <xf numFmtId="164" fontId="9" fillId="0" borderId="0" xfId="0" applyNumberFormat="1" applyFont="1" applyAlignment="1">
      <alignment horizontal="center" vertical="center"/>
    </xf>
    <xf numFmtId="0" fontId="8" fillId="0" borderId="0" xfId="0" applyFont="1" applyAlignment="1">
      <alignment horizontal="center" vertical="center"/>
    </xf>
    <xf numFmtId="0" fontId="8" fillId="3" borderId="19" xfId="0" applyFont="1" applyFill="1" applyBorder="1" applyAlignment="1">
      <alignment horizontal="center" vertical="center"/>
    </xf>
    <xf numFmtId="0" fontId="8" fillId="3" borderId="0" xfId="0" applyFont="1" applyFill="1" applyAlignment="1">
      <alignment vertical="center"/>
    </xf>
    <xf numFmtId="0" fontId="9" fillId="3" borderId="0" xfId="0" applyFont="1" applyFill="1" applyAlignment="1">
      <alignment horizontal="right" vertical="center"/>
    </xf>
    <xf numFmtId="164" fontId="9" fillId="3" borderId="0" xfId="0" applyNumberFormat="1" applyFont="1" applyFill="1" applyAlignment="1">
      <alignment horizontal="center" vertical="center"/>
    </xf>
    <xf numFmtId="0" fontId="9" fillId="3" borderId="0" xfId="0" applyFont="1" applyFill="1" applyAlignment="1">
      <alignment horizontal="center" vertical="center"/>
    </xf>
    <xf numFmtId="0" fontId="0" fillId="3" borderId="0" xfId="0" applyFill="1"/>
    <xf numFmtId="44" fontId="0" fillId="0" borderId="0" xfId="0" applyNumberFormat="1"/>
    <xf numFmtId="168" fontId="4" fillId="0" borderId="25" xfId="0" applyNumberFormat="1" applyFont="1" applyBorder="1" applyProtection="1">
      <protection locked="0"/>
    </xf>
    <xf numFmtId="0" fontId="1" fillId="3" borderId="0" xfId="3" applyFill="1" applyAlignment="1">
      <alignment horizontal="center" vertical="center"/>
    </xf>
    <xf numFmtId="0" fontId="23" fillId="3" borderId="25" xfId="3" applyFont="1" applyFill="1" applyBorder="1" applyAlignment="1">
      <alignment horizontal="center" vertical="center"/>
    </xf>
    <xf numFmtId="0" fontId="17" fillId="5" borderId="1" xfId="3" applyFont="1" applyFill="1" applyBorder="1" applyAlignment="1">
      <alignment horizontal="center" vertical="center" wrapText="1"/>
    </xf>
    <xf numFmtId="0" fontId="16" fillId="5" borderId="12" xfId="3" applyFont="1" applyFill="1" applyBorder="1" applyAlignment="1">
      <alignment horizontal="center" vertical="center" wrapText="1"/>
    </xf>
    <xf numFmtId="0" fontId="16" fillId="5" borderId="26" xfId="3" applyFont="1" applyFill="1" applyBorder="1" applyAlignment="1">
      <alignment horizontal="center" vertical="center" wrapText="1"/>
    </xf>
    <xf numFmtId="0" fontId="16" fillId="5" borderId="27" xfId="3" applyFont="1" applyFill="1" applyBorder="1" applyAlignment="1">
      <alignment horizontal="center" vertical="center" wrapText="1"/>
    </xf>
    <xf numFmtId="0" fontId="9" fillId="4" borderId="3" xfId="0" applyFont="1" applyFill="1" applyBorder="1" applyAlignment="1">
      <alignment horizontal="right" vertical="center"/>
    </xf>
    <xf numFmtId="0" fontId="9" fillId="4" borderId="8" xfId="0" applyFont="1" applyFill="1" applyBorder="1" applyAlignment="1">
      <alignment horizontal="right" vertical="center"/>
    </xf>
    <xf numFmtId="0" fontId="9" fillId="4" borderId="15" xfId="0" applyFont="1" applyFill="1" applyBorder="1" applyAlignment="1">
      <alignment horizontal="right" vertical="center"/>
    </xf>
    <xf numFmtId="165" fontId="9" fillId="4" borderId="8" xfId="2" applyNumberFormat="1" applyFont="1" applyFill="1" applyBorder="1" applyAlignment="1" applyProtection="1">
      <alignment horizontal="center" vertical="center"/>
    </xf>
    <xf numFmtId="0" fontId="9" fillId="4" borderId="3" xfId="0" applyFont="1" applyFill="1" applyBorder="1" applyAlignment="1">
      <alignment horizontal="center" vertical="center" wrapText="1"/>
    </xf>
    <xf numFmtId="0" fontId="9" fillId="4" borderId="8"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16"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5" xfId="0" applyFont="1" applyFill="1" applyBorder="1" applyAlignment="1">
      <alignment horizontal="center" vertical="center" wrapText="1"/>
    </xf>
    <xf numFmtId="20" fontId="10" fillId="3" borderId="17" xfId="0" applyNumberFormat="1" applyFont="1" applyFill="1" applyBorder="1" applyAlignment="1" applyProtection="1">
      <alignment horizontal="center" vertical="center"/>
      <protection hidden="1"/>
    </xf>
    <xf numFmtId="20" fontId="10" fillId="3" borderId="18" xfId="0" applyNumberFormat="1" applyFont="1" applyFill="1" applyBorder="1" applyAlignment="1" applyProtection="1">
      <alignment horizontal="center" vertical="center"/>
      <protection hidden="1"/>
    </xf>
    <xf numFmtId="20" fontId="10" fillId="3" borderId="11" xfId="0" applyNumberFormat="1" applyFont="1" applyFill="1" applyBorder="1" applyAlignment="1" applyProtection="1">
      <alignment horizontal="center" vertical="center"/>
      <protection hidden="1"/>
    </xf>
    <xf numFmtId="20" fontId="10" fillId="3" borderId="13" xfId="0" applyNumberFormat="1" applyFont="1" applyFill="1" applyBorder="1" applyAlignment="1" applyProtection="1">
      <alignment horizontal="center" vertical="center"/>
      <protection hidden="1"/>
    </xf>
    <xf numFmtId="20" fontId="10" fillId="3" borderId="4" xfId="0" applyNumberFormat="1" applyFont="1" applyFill="1" applyBorder="1" applyAlignment="1" applyProtection="1">
      <alignment horizontal="center" vertical="center"/>
      <protection hidden="1"/>
    </xf>
    <xf numFmtId="20" fontId="10" fillId="3" borderId="6" xfId="0" applyNumberFormat="1" applyFont="1" applyFill="1" applyBorder="1" applyAlignment="1" applyProtection="1">
      <alignment horizontal="center" vertical="center"/>
      <protection hidden="1"/>
    </xf>
    <xf numFmtId="20" fontId="4" fillId="3" borderId="17" xfId="0" applyNumberFormat="1" applyFont="1" applyFill="1" applyBorder="1" applyAlignment="1" applyProtection="1">
      <alignment horizontal="left" vertical="center"/>
      <protection hidden="1"/>
    </xf>
    <xf numFmtId="20" fontId="4" fillId="3" borderId="18" xfId="0" applyNumberFormat="1" applyFont="1" applyFill="1" applyBorder="1" applyAlignment="1" applyProtection="1">
      <alignment horizontal="left" vertical="center"/>
      <protection hidden="1"/>
    </xf>
    <xf numFmtId="20" fontId="4" fillId="3" borderId="11" xfId="0" applyNumberFormat="1" applyFont="1" applyFill="1" applyBorder="1" applyAlignment="1" applyProtection="1">
      <alignment horizontal="left" vertical="center"/>
      <protection hidden="1"/>
    </xf>
    <xf numFmtId="20" fontId="4" fillId="3" borderId="13" xfId="0" applyNumberFormat="1" applyFont="1" applyFill="1" applyBorder="1" applyAlignment="1" applyProtection="1">
      <alignment horizontal="left" vertical="center"/>
      <protection hidden="1"/>
    </xf>
    <xf numFmtId="20" fontId="4" fillId="3" borderId="4" xfId="0" applyNumberFormat="1" applyFont="1" applyFill="1" applyBorder="1" applyAlignment="1" applyProtection="1">
      <alignment horizontal="left" vertical="center"/>
      <protection hidden="1"/>
    </xf>
    <xf numFmtId="20" fontId="4" fillId="3" borderId="6" xfId="0" applyNumberFormat="1" applyFont="1" applyFill="1" applyBorder="1" applyAlignment="1" applyProtection="1">
      <alignment horizontal="left" vertical="center"/>
      <protection hidden="1"/>
    </xf>
    <xf numFmtId="0" fontId="9" fillId="4" borderId="15" xfId="0" applyFont="1" applyFill="1" applyBorder="1" applyAlignment="1">
      <alignment horizontal="center" vertical="center"/>
    </xf>
    <xf numFmtId="165" fontId="9" fillId="4" borderId="16" xfId="0" applyNumberFormat="1" applyFont="1" applyFill="1" applyBorder="1" applyAlignment="1">
      <alignment horizontal="center" vertical="center"/>
    </xf>
    <xf numFmtId="165" fontId="9" fillId="4" borderId="8" xfId="0" applyNumberFormat="1" applyFont="1" applyFill="1" applyBorder="1" applyAlignment="1">
      <alignment horizontal="center" vertical="center"/>
    </xf>
    <xf numFmtId="0" fontId="9" fillId="10" borderId="3" xfId="0" applyFont="1" applyFill="1" applyBorder="1" applyAlignment="1">
      <alignment horizontal="right" vertical="center"/>
    </xf>
    <xf numFmtId="0" fontId="9" fillId="10" borderId="8" xfId="0" applyFont="1" applyFill="1" applyBorder="1" applyAlignment="1">
      <alignment horizontal="right" vertical="center"/>
    </xf>
    <xf numFmtId="0" fontId="9" fillId="10" borderId="15" xfId="0" applyFont="1" applyFill="1" applyBorder="1" applyAlignment="1">
      <alignment horizontal="right" vertical="center"/>
    </xf>
    <xf numFmtId="165" fontId="9" fillId="10" borderId="16" xfId="0" applyNumberFormat="1" applyFont="1" applyFill="1" applyBorder="1" applyAlignment="1">
      <alignment horizontal="center" vertical="center"/>
    </xf>
    <xf numFmtId="165" fontId="9" fillId="10" borderId="8" xfId="0" applyNumberFormat="1" applyFont="1" applyFill="1" applyBorder="1" applyAlignment="1">
      <alignment horizontal="center" vertical="center"/>
    </xf>
    <xf numFmtId="0" fontId="9" fillId="10" borderId="3" xfId="0" applyFont="1" applyFill="1" applyBorder="1" applyAlignment="1">
      <alignment horizontal="center" vertical="center" wrapText="1"/>
    </xf>
    <xf numFmtId="0" fontId="9" fillId="10" borderId="8" xfId="0" applyFont="1" applyFill="1" applyBorder="1" applyAlignment="1">
      <alignment horizontal="center" vertical="center"/>
    </xf>
    <xf numFmtId="0" fontId="9" fillId="10" borderId="7" xfId="0" applyFont="1" applyFill="1" applyBorder="1" applyAlignment="1">
      <alignment horizontal="center" vertical="center"/>
    </xf>
    <xf numFmtId="0" fontId="3" fillId="6" borderId="9"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12" fillId="12" borderId="3" xfId="0" applyFont="1" applyFill="1" applyBorder="1" applyAlignment="1" applyProtection="1">
      <alignment horizontal="center" vertical="center"/>
      <protection hidden="1"/>
    </xf>
    <xf numFmtId="0" fontId="12" fillId="12" borderId="8" xfId="0" applyFont="1" applyFill="1" applyBorder="1" applyAlignment="1" applyProtection="1">
      <alignment horizontal="center" vertical="center"/>
      <protection hidden="1"/>
    </xf>
    <xf numFmtId="0" fontId="12" fillId="12" borderId="7" xfId="0" applyFont="1" applyFill="1" applyBorder="1" applyAlignment="1" applyProtection="1">
      <alignment horizontal="center" vertical="center"/>
      <protection hidden="1"/>
    </xf>
    <xf numFmtId="165" fontId="9" fillId="12" borderId="16" xfId="2" applyNumberFormat="1" applyFont="1" applyFill="1" applyBorder="1" applyAlignment="1" applyProtection="1">
      <alignment horizontal="center" vertical="center"/>
    </xf>
    <xf numFmtId="165" fontId="9" fillId="12" borderId="8" xfId="2" applyNumberFormat="1" applyFont="1" applyFill="1" applyBorder="1" applyAlignment="1" applyProtection="1">
      <alignment horizontal="center" vertical="center"/>
    </xf>
    <xf numFmtId="164" fontId="9" fillId="4" borderId="16" xfId="0" applyNumberFormat="1" applyFont="1" applyFill="1" applyBorder="1" applyAlignment="1">
      <alignment horizontal="center" vertical="center"/>
    </xf>
    <xf numFmtId="0" fontId="9" fillId="11" borderId="3" xfId="0" applyFont="1" applyFill="1" applyBorder="1" applyAlignment="1">
      <alignment horizontal="center" vertical="center" wrapText="1"/>
    </xf>
    <xf numFmtId="0" fontId="9" fillId="11" borderId="8" xfId="0" applyFont="1" applyFill="1" applyBorder="1" applyAlignment="1">
      <alignment horizontal="center" vertical="center"/>
    </xf>
    <xf numFmtId="0" fontId="9" fillId="11" borderId="7" xfId="0" applyFont="1" applyFill="1" applyBorder="1" applyAlignment="1">
      <alignment horizontal="center" vertical="center"/>
    </xf>
    <xf numFmtId="0" fontId="9" fillId="11" borderId="3" xfId="0" applyFont="1" applyFill="1" applyBorder="1" applyAlignment="1">
      <alignment horizontal="right" vertical="center"/>
    </xf>
    <xf numFmtId="0" fontId="9" fillId="11" borderId="8" xfId="0" applyFont="1" applyFill="1" applyBorder="1" applyAlignment="1">
      <alignment horizontal="right" vertical="center"/>
    </xf>
    <xf numFmtId="0" fontId="9" fillId="11" borderId="15" xfId="0" applyFont="1" applyFill="1" applyBorder="1" applyAlignment="1">
      <alignment horizontal="right" vertical="center"/>
    </xf>
    <xf numFmtId="165" fontId="9" fillId="11" borderId="16" xfId="0" applyNumberFormat="1" applyFont="1" applyFill="1" applyBorder="1" applyAlignment="1">
      <alignment horizontal="center" vertical="center"/>
    </xf>
    <xf numFmtId="165" fontId="9" fillId="11" borderId="8" xfId="0" applyNumberFormat="1" applyFont="1" applyFill="1" applyBorder="1" applyAlignment="1">
      <alignment horizontal="center" vertical="center"/>
    </xf>
    <xf numFmtId="20" fontId="11" fillId="3" borderId="17" xfId="0" applyNumberFormat="1" applyFont="1" applyFill="1" applyBorder="1" applyAlignment="1" applyProtection="1">
      <alignment horizontal="left" vertical="center"/>
      <protection hidden="1"/>
    </xf>
    <xf numFmtId="20" fontId="11" fillId="3" borderId="18" xfId="0" applyNumberFormat="1" applyFont="1" applyFill="1" applyBorder="1" applyAlignment="1" applyProtection="1">
      <alignment horizontal="left" vertical="center"/>
      <protection hidden="1"/>
    </xf>
    <xf numFmtId="20" fontId="11" fillId="3" borderId="11" xfId="0" applyNumberFormat="1" applyFont="1" applyFill="1" applyBorder="1" applyAlignment="1" applyProtection="1">
      <alignment horizontal="left" vertical="center"/>
      <protection hidden="1"/>
    </xf>
    <xf numFmtId="20" fontId="11" fillId="3" borderId="13" xfId="0" applyNumberFormat="1" applyFont="1" applyFill="1" applyBorder="1" applyAlignment="1" applyProtection="1">
      <alignment horizontal="left" vertical="center"/>
      <protection hidden="1"/>
    </xf>
    <xf numFmtId="20" fontId="11" fillId="3" borderId="4" xfId="0" applyNumberFormat="1" applyFont="1" applyFill="1" applyBorder="1" applyAlignment="1" applyProtection="1">
      <alignment horizontal="left" vertical="center"/>
      <protection hidden="1"/>
    </xf>
    <xf numFmtId="20" fontId="11" fillId="3" borderId="6" xfId="0" applyNumberFormat="1" applyFont="1" applyFill="1" applyBorder="1" applyAlignment="1" applyProtection="1">
      <alignment horizontal="left" vertical="center"/>
      <protection hidden="1"/>
    </xf>
    <xf numFmtId="20" fontId="13" fillId="2" borderId="3" xfId="0" applyNumberFormat="1" applyFont="1" applyFill="1" applyBorder="1" applyAlignment="1" applyProtection="1">
      <alignment horizontal="center" vertical="center" wrapText="1"/>
      <protection hidden="1"/>
    </xf>
    <xf numFmtId="20" fontId="13" fillId="2" borderId="8" xfId="0" applyNumberFormat="1" applyFont="1" applyFill="1" applyBorder="1" applyAlignment="1" applyProtection="1">
      <alignment horizontal="center" vertical="center"/>
      <protection hidden="1"/>
    </xf>
    <xf numFmtId="20" fontId="13" fillId="2" borderId="7" xfId="0" applyNumberFormat="1" applyFont="1" applyFill="1" applyBorder="1" applyAlignment="1" applyProtection="1">
      <alignment horizontal="center" vertical="center"/>
      <protection hidden="1"/>
    </xf>
    <xf numFmtId="0" fontId="5" fillId="2" borderId="13" xfId="0" applyFont="1" applyFill="1" applyBorder="1" applyAlignment="1" applyProtection="1">
      <alignment horizontal="right"/>
      <protection locked="0" hidden="1"/>
    </xf>
    <xf numFmtId="0" fontId="5" fillId="2" borderId="4" xfId="0" applyFont="1" applyFill="1" applyBorder="1" applyAlignment="1" applyProtection="1">
      <alignment horizontal="right"/>
      <protection locked="0" hidden="1"/>
    </xf>
    <xf numFmtId="20" fontId="13" fillId="2" borderId="3" xfId="0" applyNumberFormat="1" applyFont="1" applyFill="1" applyBorder="1" applyAlignment="1" applyProtection="1">
      <alignment horizontal="center" vertical="center" wrapText="1"/>
      <protection locked="0" hidden="1"/>
    </xf>
    <xf numFmtId="20" fontId="13" fillId="2" borderId="8" xfId="0" applyNumberFormat="1" applyFont="1" applyFill="1" applyBorder="1" applyAlignment="1" applyProtection="1">
      <alignment horizontal="center" vertical="center"/>
      <protection locked="0" hidden="1"/>
    </xf>
    <xf numFmtId="20" fontId="13" fillId="2" borderId="7" xfId="0" applyNumberFormat="1" applyFont="1" applyFill="1" applyBorder="1" applyAlignment="1" applyProtection="1">
      <alignment horizontal="center" vertical="center"/>
      <protection locked="0" hidden="1"/>
    </xf>
    <xf numFmtId="20" fontId="10" fillId="3" borderId="17" xfId="0" applyNumberFormat="1" applyFont="1" applyFill="1" applyBorder="1" applyAlignment="1" applyProtection="1">
      <alignment horizontal="center" vertical="center"/>
      <protection locked="0"/>
    </xf>
    <xf numFmtId="20" fontId="10" fillId="3" borderId="18" xfId="0" applyNumberFormat="1" applyFont="1" applyFill="1" applyBorder="1" applyAlignment="1" applyProtection="1">
      <alignment horizontal="center" vertical="center"/>
      <protection locked="0"/>
    </xf>
    <xf numFmtId="20" fontId="10" fillId="3" borderId="11" xfId="0" applyNumberFormat="1" applyFont="1" applyFill="1" applyBorder="1" applyAlignment="1" applyProtection="1">
      <alignment horizontal="center" vertical="center"/>
      <protection locked="0"/>
    </xf>
    <xf numFmtId="20" fontId="10" fillId="3" borderId="13" xfId="0" applyNumberFormat="1" applyFont="1" applyFill="1" applyBorder="1" applyAlignment="1" applyProtection="1">
      <alignment horizontal="center" vertical="center"/>
      <protection locked="0"/>
    </xf>
    <xf numFmtId="20" fontId="10" fillId="3" borderId="4" xfId="0" applyNumberFormat="1" applyFont="1" applyFill="1" applyBorder="1" applyAlignment="1" applyProtection="1">
      <alignment horizontal="center" vertical="center"/>
      <protection locked="0"/>
    </xf>
    <xf numFmtId="20" fontId="10" fillId="3" borderId="6" xfId="0" applyNumberFormat="1" applyFont="1" applyFill="1" applyBorder="1" applyAlignment="1" applyProtection="1">
      <alignment horizontal="center" vertical="center"/>
      <protection locked="0"/>
    </xf>
    <xf numFmtId="20" fontId="11" fillId="3" borderId="17" xfId="0" applyNumberFormat="1" applyFont="1" applyFill="1" applyBorder="1" applyAlignment="1" applyProtection="1">
      <alignment horizontal="left" vertical="center"/>
      <protection locked="0"/>
    </xf>
    <xf numFmtId="20" fontId="11" fillId="3" borderId="18" xfId="0" applyNumberFormat="1" applyFont="1" applyFill="1" applyBorder="1" applyAlignment="1" applyProtection="1">
      <alignment horizontal="left" vertical="center"/>
      <protection locked="0"/>
    </xf>
    <xf numFmtId="20" fontId="11" fillId="3" borderId="13" xfId="0" applyNumberFormat="1" applyFont="1" applyFill="1" applyBorder="1" applyAlignment="1" applyProtection="1">
      <alignment horizontal="left" vertical="center"/>
      <protection locked="0"/>
    </xf>
    <xf numFmtId="20" fontId="11" fillId="3" borderId="4" xfId="0" applyNumberFormat="1" applyFont="1" applyFill="1" applyBorder="1" applyAlignment="1" applyProtection="1">
      <alignment horizontal="left" vertical="center"/>
      <protection locked="0"/>
    </xf>
    <xf numFmtId="20" fontId="13" fillId="2" borderId="3" xfId="0" applyNumberFormat="1" applyFont="1" applyFill="1" applyBorder="1" applyAlignment="1" applyProtection="1">
      <alignment horizontal="center" vertical="center" wrapText="1"/>
      <protection locked="0"/>
    </xf>
    <xf numFmtId="20" fontId="13" fillId="2" borderId="8" xfId="0" applyNumberFormat="1" applyFont="1" applyFill="1" applyBorder="1" applyAlignment="1" applyProtection="1">
      <alignment horizontal="center" vertical="center"/>
      <protection locked="0"/>
    </xf>
    <xf numFmtId="20" fontId="13" fillId="2" borderId="7" xfId="0" applyNumberFormat="1" applyFont="1" applyFill="1" applyBorder="1" applyAlignment="1" applyProtection="1">
      <alignment horizontal="center" vertical="center"/>
      <protection locked="0"/>
    </xf>
    <xf numFmtId="0" fontId="2" fillId="0" borderId="1" xfId="0" applyFont="1" applyBorder="1" applyAlignment="1" applyProtection="1">
      <alignment horizontal="center" wrapText="1"/>
      <protection locked="0"/>
    </xf>
    <xf numFmtId="0" fontId="3" fillId="0" borderId="1" xfId="0" applyFont="1" applyBorder="1" applyAlignment="1" applyProtection="1">
      <alignment horizontal="center"/>
      <protection locked="0"/>
    </xf>
    <xf numFmtId="20" fontId="10" fillId="3" borderId="17" xfId="0" applyNumberFormat="1" applyFont="1" applyFill="1" applyBorder="1" applyAlignment="1" applyProtection="1">
      <alignment horizontal="center" vertical="center"/>
    </xf>
    <xf numFmtId="20" fontId="10" fillId="3" borderId="18" xfId="0" applyNumberFormat="1" applyFont="1" applyFill="1" applyBorder="1" applyAlignment="1" applyProtection="1">
      <alignment horizontal="center" vertical="center"/>
    </xf>
    <xf numFmtId="20" fontId="10" fillId="3" borderId="11" xfId="0" applyNumberFormat="1" applyFont="1" applyFill="1" applyBorder="1" applyAlignment="1" applyProtection="1">
      <alignment horizontal="center" vertical="center"/>
    </xf>
    <xf numFmtId="0" fontId="0" fillId="0" borderId="0" xfId="0" applyProtection="1"/>
    <xf numFmtId="20" fontId="10" fillId="3" borderId="13" xfId="0" applyNumberFormat="1" applyFont="1" applyFill="1" applyBorder="1" applyAlignment="1" applyProtection="1">
      <alignment horizontal="center" vertical="center"/>
    </xf>
    <xf numFmtId="20" fontId="10" fillId="3" borderId="4" xfId="0" applyNumberFormat="1" applyFont="1" applyFill="1" applyBorder="1" applyAlignment="1" applyProtection="1">
      <alignment horizontal="center" vertical="center"/>
    </xf>
    <xf numFmtId="20" fontId="10" fillId="3" borderId="6" xfId="0" applyNumberFormat="1" applyFont="1" applyFill="1" applyBorder="1" applyAlignment="1" applyProtection="1">
      <alignment horizontal="center" vertical="center"/>
    </xf>
    <xf numFmtId="20" fontId="11" fillId="3" borderId="17" xfId="0" applyNumberFormat="1" applyFont="1" applyFill="1" applyBorder="1" applyAlignment="1" applyProtection="1">
      <alignment horizontal="left" vertical="center"/>
    </xf>
    <xf numFmtId="20" fontId="11" fillId="3" borderId="18" xfId="0" applyNumberFormat="1" applyFont="1" applyFill="1" applyBorder="1" applyAlignment="1" applyProtection="1">
      <alignment horizontal="left" vertical="center"/>
    </xf>
    <xf numFmtId="20" fontId="11" fillId="3" borderId="13" xfId="0" applyNumberFormat="1" applyFont="1" applyFill="1" applyBorder="1" applyAlignment="1" applyProtection="1">
      <alignment horizontal="left" vertical="center"/>
    </xf>
    <xf numFmtId="20" fontId="11" fillId="3" borderId="4" xfId="0" applyNumberFormat="1" applyFont="1" applyFill="1" applyBorder="1" applyAlignment="1" applyProtection="1">
      <alignment horizontal="left" vertical="center"/>
    </xf>
    <xf numFmtId="20" fontId="13" fillId="2" borderId="3" xfId="0" applyNumberFormat="1" applyFont="1" applyFill="1" applyBorder="1" applyAlignment="1" applyProtection="1">
      <alignment horizontal="center" vertical="center" wrapText="1"/>
    </xf>
    <xf numFmtId="20" fontId="13" fillId="2" borderId="8" xfId="0" applyNumberFormat="1" applyFont="1" applyFill="1" applyBorder="1" applyAlignment="1" applyProtection="1">
      <alignment horizontal="center" vertical="center"/>
    </xf>
    <xf numFmtId="20" fontId="13" fillId="2" borderId="7" xfId="0" applyNumberFormat="1" applyFont="1" applyFill="1" applyBorder="1" applyAlignment="1" applyProtection="1">
      <alignment horizontal="center" vertical="center"/>
    </xf>
    <xf numFmtId="0" fontId="14" fillId="5" borderId="1" xfId="0" applyFont="1" applyFill="1" applyBorder="1" applyAlignment="1" applyProtection="1">
      <alignment horizontal="center" vertical="center" wrapText="1"/>
    </xf>
    <xf numFmtId="0" fontId="5" fillId="2" borderId="4" xfId="0" applyFont="1" applyFill="1" applyBorder="1" applyAlignment="1" applyProtection="1">
      <alignment horizontal="right"/>
    </xf>
    <xf numFmtId="164" fontId="3" fillId="2" borderId="5" xfId="2" applyFont="1" applyFill="1" applyBorder="1" applyAlignment="1" applyProtection="1">
      <alignment horizontal="center"/>
    </xf>
    <xf numFmtId="20" fontId="11" fillId="3" borderId="11" xfId="0" applyNumberFormat="1" applyFont="1" applyFill="1" applyBorder="1" applyAlignment="1" applyProtection="1">
      <alignment horizontal="left" vertical="center"/>
      <protection locked="0"/>
    </xf>
    <xf numFmtId="20" fontId="11" fillId="3" borderId="6" xfId="0" applyNumberFormat="1" applyFont="1" applyFill="1" applyBorder="1" applyAlignment="1" applyProtection="1">
      <alignment horizontal="left" vertical="center"/>
      <protection locked="0"/>
    </xf>
    <xf numFmtId="0" fontId="5" fillId="2" borderId="23" xfId="0" applyFont="1" applyFill="1" applyBorder="1" applyAlignment="1" applyProtection="1">
      <alignment horizontal="right"/>
      <protection locked="0"/>
    </xf>
    <xf numFmtId="0" fontId="5" fillId="2" borderId="24" xfId="0" applyFont="1" applyFill="1" applyBorder="1" applyAlignment="1" applyProtection="1">
      <alignment horizontal="right"/>
      <protection locked="0"/>
    </xf>
    <xf numFmtId="20" fontId="11" fillId="3" borderId="11" xfId="0" applyNumberFormat="1" applyFont="1" applyFill="1" applyBorder="1" applyAlignment="1" applyProtection="1">
      <alignment horizontal="left" vertical="center"/>
    </xf>
    <xf numFmtId="20" fontId="11" fillId="3" borderId="6" xfId="0" applyNumberFormat="1" applyFont="1" applyFill="1" applyBorder="1" applyAlignment="1" applyProtection="1">
      <alignment horizontal="left" vertical="center"/>
    </xf>
    <xf numFmtId="20" fontId="13" fillId="2" borderId="8" xfId="0" applyNumberFormat="1" applyFont="1" applyFill="1" applyBorder="1" applyAlignment="1" applyProtection="1">
      <alignment horizontal="center" vertical="center" wrapText="1"/>
    </xf>
  </cellXfs>
  <cellStyles count="4">
    <cellStyle name="Euro" xfId="1" xr:uid="{00000000-0005-0000-0000-000000000000}"/>
    <cellStyle name="Normale" xfId="0" builtinId="0"/>
    <cellStyle name="Normale 2" xfId="3" xr:uid="{12531F00-6108-4AB8-9A7C-E65C5143D56D}"/>
    <cellStyle name="Valuta" xfId="2" builtinId="4"/>
  </cellStyles>
  <dxfs count="11">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006100"/>
      </font>
      <fill>
        <patternFill>
          <bgColor rgb="FFC6EFCE"/>
        </patternFill>
      </fill>
    </dxf>
    <dxf>
      <fill>
        <patternFill>
          <bgColor rgb="FFFF0000"/>
        </patternFill>
      </fill>
    </dxf>
    <dxf>
      <fill>
        <patternFill>
          <bgColor rgb="FFFF0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452437</xdr:colOff>
      <xdr:row>0</xdr:row>
      <xdr:rowOff>0</xdr:rowOff>
    </xdr:from>
    <xdr:to>
      <xdr:col>4</xdr:col>
      <xdr:colOff>2917031</xdr:colOff>
      <xdr:row>1</xdr:row>
      <xdr:rowOff>77330</xdr:rowOff>
    </xdr:to>
    <xdr:pic>
      <xdr:nvPicPr>
        <xdr:cNvPr id="3" name="Immagine 2">
          <a:extLst>
            <a:ext uri="{FF2B5EF4-FFF2-40B4-BE49-F238E27FC236}">
              <a16:creationId xmlns:a16="http://schemas.microsoft.com/office/drawing/2014/main" id="{67101CE4-551E-6443-CA10-82492FB459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26906" y="0"/>
          <a:ext cx="8179594" cy="72026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rl.local\GFS\GIUNTA\DATA\Famiglia\Inclusione%20Attiva\PN%20INCLUSIONE%202021_2027\7.%20GESTIONE\AMAES\4.%20PROCEDURE\MODELLI\Allegato%20A4%20Scheda%20dettaglio%20costi.xlsx" TargetMode="External"/><Relationship Id="rId1" Type="http://schemas.openxmlformats.org/officeDocument/2006/relationships/externalLinkPath" Target="/GIUNTA/DATA/Famiglia/Inclusione%20Attiva/PN%20INCLUSIONE%202021_2027/7.%20GESTIONE/AMAES/4.%20PROCEDURE/MODELLI/Allegato%20A4%20Scheda%20dettaglio%20cos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azioni per la compilazione"/>
      <sheetName val="Dettaglio costo personale"/>
      <sheetName val="Dettaglio costi per indennità"/>
      <sheetName val="basedati"/>
    </sheetNames>
    <sheetDataSet>
      <sheetData sheetId="0"/>
      <sheetData sheetId="1" refreshError="1"/>
      <sheetData sheetId="2" refreshError="1"/>
      <sheetData sheetId="3">
        <row r="2">
          <cell r="A2" t="str">
            <v>Linea1</v>
          </cell>
        </row>
        <row r="3">
          <cell r="A3" t="str">
            <v>Linea2</v>
          </cell>
        </row>
        <row r="4">
          <cell r="A4" t="str">
            <v>Linea3</v>
          </cell>
        </row>
        <row r="5">
          <cell r="A5" t="str">
            <v>Linea4</v>
          </cell>
        </row>
        <row r="6">
          <cell r="A6" t="str">
            <v>Linea5</v>
          </cell>
        </row>
        <row r="7">
          <cell r="A7" t="str">
            <v>Linea6</v>
          </cell>
        </row>
        <row r="8">
          <cell r="A8" t="str">
            <v>Coordinamento</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F2650-BC80-4CD9-B205-3E62220ED4A7}">
  <sheetPr codeName="Foglio1">
    <pageSetUpPr fitToPage="1"/>
  </sheetPr>
  <dimension ref="A1:G23"/>
  <sheetViews>
    <sheetView tabSelected="1" zoomScale="80" zoomScaleNormal="80" workbookViewId="0">
      <selection activeCell="C6" sqref="C6"/>
    </sheetView>
  </sheetViews>
  <sheetFormatPr defaultColWidth="8.7109375" defaultRowHeight="15" x14ac:dyDescent="0.2"/>
  <cols>
    <col min="1" max="1" width="43.7109375" style="38" customWidth="1"/>
    <col min="2" max="2" width="46" style="38" customWidth="1"/>
    <col min="3" max="3" width="46.7109375" style="38" customWidth="1"/>
    <col min="4" max="4" width="38.85546875" style="38" customWidth="1"/>
    <col min="5" max="5" width="48.42578125" style="38" customWidth="1"/>
    <col min="6" max="6" width="42.5703125" style="38" customWidth="1"/>
    <col min="7" max="7" width="42.42578125" style="38" customWidth="1"/>
    <col min="8" max="16384" width="8.7109375" style="38"/>
  </cols>
  <sheetData>
    <row r="1" spans="1:7" ht="51" customHeight="1" x14ac:dyDescent="0.2">
      <c r="A1" s="65"/>
      <c r="B1" s="65"/>
      <c r="C1" s="65"/>
      <c r="D1" s="65"/>
      <c r="E1" s="65"/>
      <c r="F1" s="65"/>
      <c r="G1" s="65"/>
    </row>
    <row r="2" spans="1:7" ht="32.25" customHeight="1" x14ac:dyDescent="0.2">
      <c r="A2" s="66" t="s">
        <v>52</v>
      </c>
      <c r="B2" s="66"/>
      <c r="C2" s="66"/>
      <c r="D2" s="66"/>
      <c r="E2" s="66"/>
      <c r="F2" s="66"/>
      <c r="G2" s="66"/>
    </row>
    <row r="3" spans="1:7" ht="40.5" customHeight="1" x14ac:dyDescent="0.2">
      <c r="A3" s="67" t="s">
        <v>53</v>
      </c>
      <c r="B3" s="67"/>
      <c r="C3" s="67"/>
      <c r="D3" s="67"/>
      <c r="E3" s="67"/>
      <c r="F3" s="67"/>
      <c r="G3" s="67"/>
    </row>
    <row r="4" spans="1:7" ht="54" customHeight="1" x14ac:dyDescent="0.2">
      <c r="A4" s="68" t="s">
        <v>54</v>
      </c>
      <c r="B4" s="69"/>
      <c r="C4" s="69"/>
      <c r="D4" s="69"/>
      <c r="E4" s="69"/>
      <c r="F4" s="69"/>
      <c r="G4" s="70"/>
    </row>
    <row r="5" spans="1:7" x14ac:dyDescent="0.2">
      <c r="A5" s="39" t="s">
        <v>55</v>
      </c>
      <c r="B5" s="39" t="s">
        <v>56</v>
      </c>
      <c r="C5" s="40" t="s">
        <v>58</v>
      </c>
      <c r="D5" s="41" t="s">
        <v>62</v>
      </c>
      <c r="E5" s="40" t="s">
        <v>63</v>
      </c>
      <c r="F5" s="40" t="s">
        <v>65</v>
      </c>
      <c r="G5" s="40" t="s">
        <v>66</v>
      </c>
    </row>
    <row r="6" spans="1:7" ht="409.5" customHeight="1" x14ac:dyDescent="0.2">
      <c r="A6" s="42" t="s">
        <v>69</v>
      </c>
      <c r="B6" s="43" t="s">
        <v>81</v>
      </c>
      <c r="C6" s="44" t="s">
        <v>70</v>
      </c>
      <c r="D6" s="45" t="s">
        <v>71</v>
      </c>
      <c r="E6" s="45" t="s">
        <v>67</v>
      </c>
      <c r="F6" s="45" t="s">
        <v>83</v>
      </c>
      <c r="G6" s="45" t="s">
        <v>84</v>
      </c>
    </row>
    <row r="7" spans="1:7" x14ac:dyDescent="0.2">
      <c r="A7" s="46"/>
    </row>
    <row r="23" spans="1:1" x14ac:dyDescent="0.2">
      <c r="A23" s="47"/>
    </row>
  </sheetData>
  <sheetProtection algorithmName="SHA-512" hashValue="Zvsu9vpha9rRcprsLyeftq0wOQ3sCVkewEaFJfZ77UzYaHVEwe1qs0MP5fqvc3RwaUzzp1ZBA3+D6MHSDK5LSA==" saltValue="RnyMUuzZ+4iMI4p59l+dDg==" spinCount="100000" sheet="1" objects="1" scenarios="1"/>
  <mergeCells count="4">
    <mergeCell ref="A1:G1"/>
    <mergeCell ref="A2:G2"/>
    <mergeCell ref="A3:G3"/>
    <mergeCell ref="A4:G4"/>
  </mergeCells>
  <pageMargins left="0.25" right="0.25" top="0.75" bottom="0.75" header="0.3" footer="0.3"/>
  <pageSetup paperSize="9" scale="6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3">
    <pageSetUpPr fitToPage="1"/>
  </sheetPr>
  <dimension ref="A1:J46"/>
  <sheetViews>
    <sheetView showGridLines="0" topLeftCell="A10" zoomScaleNormal="100" workbookViewId="0">
      <selection activeCell="O21" sqref="O21"/>
    </sheetView>
  </sheetViews>
  <sheetFormatPr defaultRowHeight="12.75" x14ac:dyDescent="0.2"/>
  <cols>
    <col min="10" max="10" width="19.85546875" customWidth="1"/>
    <col min="11" max="11" width="14.5703125" bestFit="1" customWidth="1"/>
    <col min="12" max="13" width="12.85546875" bestFit="1" customWidth="1"/>
  </cols>
  <sheetData>
    <row r="1" spans="1:10" ht="12.6" customHeight="1" x14ac:dyDescent="0.2">
      <c r="A1" s="81" t="s">
        <v>16</v>
      </c>
      <c r="B1" s="82"/>
      <c r="C1" s="82"/>
      <c r="D1" s="82"/>
      <c r="E1" s="82"/>
      <c r="F1" s="82"/>
      <c r="G1" s="82"/>
      <c r="H1" s="82"/>
      <c r="I1" s="83"/>
    </row>
    <row r="2" spans="1:10" ht="13.15" customHeight="1" thickBot="1" x14ac:dyDescent="0.25">
      <c r="A2" s="84"/>
      <c r="B2" s="85"/>
      <c r="C2" s="85"/>
      <c r="D2" s="85"/>
      <c r="E2" s="85"/>
      <c r="F2" s="85"/>
      <c r="G2" s="85"/>
      <c r="H2" s="85"/>
      <c r="I2" s="86"/>
    </row>
    <row r="3" spans="1:10" ht="12.6" customHeight="1" x14ac:dyDescent="0.2">
      <c r="A3" s="87" t="s">
        <v>50</v>
      </c>
      <c r="B3" s="88"/>
      <c r="C3" s="88"/>
      <c r="D3" s="88"/>
      <c r="E3" s="88"/>
      <c r="F3" s="88"/>
      <c r="G3" s="88"/>
      <c r="H3" s="88"/>
      <c r="I3" s="89"/>
    </row>
    <row r="4" spans="1:10" ht="13.15" customHeight="1" thickBot="1" x14ac:dyDescent="0.25">
      <c r="A4" s="90"/>
      <c r="B4" s="91"/>
      <c r="C4" s="91"/>
      <c r="D4" s="91"/>
      <c r="E4" s="91"/>
      <c r="F4" s="91"/>
      <c r="G4" s="91"/>
      <c r="H4" s="91"/>
      <c r="I4" s="92"/>
    </row>
    <row r="5" spans="1:10" ht="12.6" customHeight="1" x14ac:dyDescent="0.2">
      <c r="A5" s="87" t="s">
        <v>2</v>
      </c>
      <c r="B5" s="88"/>
      <c r="C5" s="88"/>
      <c r="D5" s="88"/>
      <c r="E5" s="88"/>
      <c r="F5" s="88"/>
      <c r="G5" s="88"/>
      <c r="H5" s="88"/>
      <c r="I5" s="89"/>
    </row>
    <row r="6" spans="1:10" ht="13.15" customHeight="1" thickBot="1" x14ac:dyDescent="0.25">
      <c r="A6" s="90"/>
      <c r="B6" s="91"/>
      <c r="C6" s="91"/>
      <c r="D6" s="91"/>
      <c r="E6" s="91"/>
      <c r="F6" s="91"/>
      <c r="G6" s="91"/>
      <c r="H6" s="91"/>
      <c r="I6" s="92"/>
    </row>
    <row r="7" spans="1:10" ht="22.5" customHeight="1" thickBot="1" x14ac:dyDescent="0.25">
      <c r="A7" s="49" t="s">
        <v>23</v>
      </c>
      <c r="B7" s="75" t="s">
        <v>17</v>
      </c>
      <c r="C7" s="79"/>
      <c r="D7" s="79"/>
      <c r="E7" s="79"/>
      <c r="F7" s="79"/>
      <c r="G7" s="80"/>
      <c r="H7" s="78" t="s">
        <v>3</v>
      </c>
      <c r="I7" s="79"/>
      <c r="J7" s="104" t="s">
        <v>48</v>
      </c>
    </row>
    <row r="8" spans="1:10" ht="13.5" thickBot="1" x14ac:dyDescent="0.25">
      <c r="A8" s="50"/>
      <c r="B8" s="51"/>
      <c r="C8" s="51"/>
      <c r="D8" s="51"/>
      <c r="E8" s="71" t="s">
        <v>24</v>
      </c>
      <c r="F8" s="72"/>
      <c r="G8" s="73"/>
      <c r="H8" s="94">
        <f>'LINEA 1 - SPESA 1.A'!I169</f>
        <v>0</v>
      </c>
      <c r="I8" s="95"/>
      <c r="J8" s="105"/>
    </row>
    <row r="9" spans="1:10" ht="13.5" thickBot="1" x14ac:dyDescent="0.25">
      <c r="A9" s="50"/>
      <c r="B9" s="51"/>
      <c r="C9" s="51"/>
      <c r="D9" s="51"/>
      <c r="E9" s="52"/>
      <c r="F9" s="52"/>
      <c r="G9" s="52"/>
      <c r="H9" s="53"/>
      <c r="I9" s="54"/>
      <c r="J9" s="105"/>
    </row>
    <row r="10" spans="1:10" ht="30" customHeight="1" thickBot="1" x14ac:dyDescent="0.25">
      <c r="A10" s="49" t="s">
        <v>25</v>
      </c>
      <c r="B10" s="75" t="s">
        <v>21</v>
      </c>
      <c r="C10" s="79"/>
      <c r="D10" s="79"/>
      <c r="E10" s="79"/>
      <c r="F10" s="79"/>
      <c r="G10" s="80"/>
      <c r="H10" s="78" t="s">
        <v>3</v>
      </c>
      <c r="I10" s="79"/>
      <c r="J10" s="105"/>
    </row>
    <row r="11" spans="1:10" ht="13.5" thickBot="1" x14ac:dyDescent="0.25">
      <c r="A11" s="50"/>
      <c r="B11" s="51"/>
      <c r="C11" s="51"/>
      <c r="D11" s="51"/>
      <c r="E11" s="71" t="s">
        <v>24</v>
      </c>
      <c r="F11" s="72"/>
      <c r="G11" s="73"/>
      <c r="H11" s="94">
        <f>'LINEA 1 - SPESA 1.B'!H105</f>
        <v>0</v>
      </c>
      <c r="I11" s="95"/>
      <c r="J11" s="105"/>
    </row>
    <row r="12" spans="1:10" x14ac:dyDescent="0.2">
      <c r="A12" s="50"/>
      <c r="B12" s="51"/>
      <c r="C12" s="51"/>
      <c r="D12" s="51"/>
      <c r="E12" s="52"/>
      <c r="F12" s="52"/>
      <c r="G12" s="52"/>
      <c r="H12" s="52"/>
      <c r="I12" s="53"/>
      <c r="J12" s="105"/>
    </row>
    <row r="13" spans="1:10" ht="13.5" thickBot="1" x14ac:dyDescent="0.25">
      <c r="A13" s="50"/>
      <c r="B13" s="51"/>
      <c r="C13" s="51"/>
      <c r="D13" s="51"/>
      <c r="F13" s="52"/>
      <c r="G13" s="52"/>
      <c r="H13" s="53"/>
      <c r="I13" s="54"/>
      <c r="J13" s="105"/>
    </row>
    <row r="14" spans="1:10" ht="24.75" customHeight="1" thickBot="1" x14ac:dyDescent="0.25">
      <c r="A14" s="101" t="s">
        <v>74</v>
      </c>
      <c r="B14" s="102"/>
      <c r="C14" s="102"/>
      <c r="D14" s="102"/>
      <c r="E14" s="102"/>
      <c r="F14" s="102"/>
      <c r="G14" s="102"/>
      <c r="H14" s="102"/>
      <c r="I14" s="103"/>
      <c r="J14" s="105"/>
    </row>
    <row r="15" spans="1:10" ht="13.5" thickBot="1" x14ac:dyDescent="0.25">
      <c r="A15" s="50"/>
      <c r="B15" s="51"/>
      <c r="C15" s="51"/>
      <c r="D15" s="51"/>
      <c r="E15" s="96" t="s">
        <v>75</v>
      </c>
      <c r="F15" s="97"/>
      <c r="G15" s="98"/>
      <c r="H15" s="99">
        <f>H8+H11</f>
        <v>0</v>
      </c>
      <c r="I15" s="100"/>
      <c r="J15" s="105"/>
    </row>
    <row r="16" spans="1:10" x14ac:dyDescent="0.2">
      <c r="A16" s="50"/>
      <c r="B16" s="51"/>
      <c r="C16" s="51"/>
      <c r="D16" s="51"/>
      <c r="E16" s="52"/>
      <c r="F16" s="52"/>
      <c r="G16" s="52"/>
      <c r="H16" s="53"/>
      <c r="I16" s="54"/>
      <c r="J16" s="105"/>
    </row>
    <row r="17" spans="1:10" ht="13.5" thickBot="1" x14ac:dyDescent="0.25">
      <c r="A17" s="50"/>
      <c r="B17" s="51"/>
      <c r="C17" s="51"/>
      <c r="D17" s="51"/>
      <c r="E17" s="52"/>
      <c r="F17" s="52"/>
      <c r="G17" s="52"/>
      <c r="H17" s="53"/>
      <c r="I17" s="54"/>
      <c r="J17" s="105"/>
    </row>
    <row r="18" spans="1:10" ht="30" customHeight="1" thickBot="1" x14ac:dyDescent="0.25">
      <c r="A18" s="49" t="s">
        <v>43</v>
      </c>
      <c r="B18" s="75" t="s">
        <v>27</v>
      </c>
      <c r="C18" s="76"/>
      <c r="D18" s="76"/>
      <c r="E18" s="76"/>
      <c r="F18" s="76"/>
      <c r="G18" s="93"/>
      <c r="H18" s="78" t="s">
        <v>3</v>
      </c>
      <c r="I18" s="79"/>
      <c r="J18" s="105"/>
    </row>
    <row r="19" spans="1:10" ht="13.5" thickBot="1" x14ac:dyDescent="0.25">
      <c r="A19" s="50"/>
      <c r="B19" s="51"/>
      <c r="C19" s="51"/>
      <c r="D19" s="51"/>
      <c r="E19" s="71" t="s">
        <v>24</v>
      </c>
      <c r="F19" s="72"/>
      <c r="G19" s="73"/>
      <c r="H19" s="94">
        <f>'LINEA 2 - SPESA 2.A'!I105</f>
        <v>0</v>
      </c>
      <c r="I19" s="76"/>
      <c r="J19" s="105"/>
    </row>
    <row r="20" spans="1:10" ht="13.5" thickBot="1" x14ac:dyDescent="0.25">
      <c r="A20" s="50"/>
      <c r="B20" s="51"/>
      <c r="C20" s="51"/>
      <c r="D20" s="51"/>
      <c r="E20" s="52"/>
      <c r="F20" s="52"/>
      <c r="G20" s="52"/>
      <c r="H20" s="53"/>
      <c r="I20" s="54"/>
      <c r="J20" s="105"/>
    </row>
    <row r="21" spans="1:10" ht="22.5" customHeight="1" thickBot="1" x14ac:dyDescent="0.25">
      <c r="A21" s="49" t="s">
        <v>44</v>
      </c>
      <c r="B21" s="75" t="s">
        <v>29</v>
      </c>
      <c r="C21" s="79"/>
      <c r="D21" s="79"/>
      <c r="E21" s="79"/>
      <c r="F21" s="79"/>
      <c r="G21" s="80"/>
      <c r="H21" s="78" t="s">
        <v>3</v>
      </c>
      <c r="I21" s="79"/>
      <c r="J21" s="105"/>
    </row>
    <row r="22" spans="1:10" ht="13.5" thickBot="1" x14ac:dyDescent="0.25">
      <c r="A22" s="50"/>
      <c r="B22" s="51"/>
      <c r="C22" s="51"/>
      <c r="D22" s="51"/>
      <c r="E22" s="71" t="s">
        <v>24</v>
      </c>
      <c r="F22" s="72"/>
      <c r="G22" s="73"/>
      <c r="H22" s="112">
        <f>'LINEA 2 - SPESA 2.B'!E105</f>
        <v>0</v>
      </c>
      <c r="I22" s="76"/>
      <c r="J22" s="105"/>
    </row>
    <row r="23" spans="1:10" ht="13.5" thickBot="1" x14ac:dyDescent="0.25">
      <c r="A23" s="50"/>
      <c r="B23" s="51"/>
      <c r="C23" s="51"/>
      <c r="D23" s="51"/>
      <c r="E23" s="52"/>
      <c r="F23" s="52"/>
      <c r="G23" s="52"/>
      <c r="H23" s="55"/>
      <c r="I23" s="54"/>
      <c r="J23" s="105"/>
    </row>
    <row r="24" spans="1:10" ht="30" customHeight="1" thickBot="1" x14ac:dyDescent="0.25">
      <c r="A24" s="49" t="s">
        <v>45</v>
      </c>
      <c r="B24" s="75" t="s">
        <v>31</v>
      </c>
      <c r="C24" s="76"/>
      <c r="D24" s="76"/>
      <c r="E24" s="76"/>
      <c r="F24" s="76"/>
      <c r="G24" s="77"/>
      <c r="H24" s="78" t="s">
        <v>3</v>
      </c>
      <c r="I24" s="79"/>
      <c r="J24" s="105"/>
    </row>
    <row r="25" spans="1:10" ht="13.5" thickBot="1" x14ac:dyDescent="0.25">
      <c r="A25" s="50"/>
      <c r="B25" s="56"/>
      <c r="C25" s="56"/>
      <c r="D25" s="56"/>
      <c r="E25" s="71" t="s">
        <v>24</v>
      </c>
      <c r="F25" s="72"/>
      <c r="G25" s="73"/>
      <c r="H25" s="74">
        <f>'LINEA 2 - SPESA 2.C'!F105</f>
        <v>0</v>
      </c>
      <c r="I25" s="74"/>
      <c r="J25" s="105"/>
    </row>
    <row r="26" spans="1:10" ht="13.5" thickBot="1" x14ac:dyDescent="0.25">
      <c r="A26" s="57"/>
      <c r="B26" s="58"/>
      <c r="C26" s="58"/>
      <c r="D26" s="58"/>
      <c r="E26" s="59"/>
      <c r="F26" s="59"/>
      <c r="G26" s="59"/>
      <c r="H26" s="60"/>
      <c r="I26" s="61"/>
      <c r="J26" s="105"/>
    </row>
    <row r="27" spans="1:10" ht="30" customHeight="1" thickBot="1" x14ac:dyDescent="0.25">
      <c r="A27" s="49" t="s">
        <v>46</v>
      </c>
      <c r="B27" s="75" t="s">
        <v>37</v>
      </c>
      <c r="C27" s="76"/>
      <c r="D27" s="76"/>
      <c r="E27" s="76"/>
      <c r="F27" s="76"/>
      <c r="G27" s="77"/>
      <c r="H27" s="78" t="s">
        <v>3</v>
      </c>
      <c r="I27" s="79"/>
      <c r="J27" s="105"/>
    </row>
    <row r="28" spans="1:10" ht="13.5" thickBot="1" x14ac:dyDescent="0.25">
      <c r="A28" s="50"/>
      <c r="B28" s="56"/>
      <c r="C28" s="56"/>
      <c r="D28" s="56"/>
      <c r="E28" s="71" t="s">
        <v>24</v>
      </c>
      <c r="F28" s="72"/>
      <c r="G28" s="73"/>
      <c r="H28" s="74">
        <f>'LINEA 2 - SPESA 2.D'!E105</f>
        <v>0</v>
      </c>
      <c r="I28" s="74"/>
      <c r="J28" s="105"/>
    </row>
    <row r="29" spans="1:10" ht="13.5" thickBot="1" x14ac:dyDescent="0.25">
      <c r="A29" s="50"/>
      <c r="B29" s="56"/>
      <c r="C29" s="56"/>
      <c r="D29" s="56"/>
      <c r="E29" s="52"/>
      <c r="F29" s="52"/>
      <c r="G29" s="52"/>
      <c r="H29" s="18"/>
      <c r="I29" s="18"/>
      <c r="J29" s="105"/>
    </row>
    <row r="30" spans="1:10" ht="30" customHeight="1" thickBot="1" x14ac:dyDescent="0.25">
      <c r="A30" s="49" t="s">
        <v>47</v>
      </c>
      <c r="B30" s="75" t="s">
        <v>41</v>
      </c>
      <c r="C30" s="76"/>
      <c r="D30" s="76"/>
      <c r="E30" s="76"/>
      <c r="F30" s="76"/>
      <c r="G30" s="77"/>
      <c r="H30" s="78" t="s">
        <v>3</v>
      </c>
      <c r="I30" s="79"/>
      <c r="J30" s="105"/>
    </row>
    <row r="31" spans="1:10" ht="13.5" thickBot="1" x14ac:dyDescent="0.25">
      <c r="A31" s="50"/>
      <c r="B31" s="56"/>
      <c r="C31" s="56"/>
      <c r="D31" s="56"/>
      <c r="E31" s="71" t="s">
        <v>24</v>
      </c>
      <c r="F31" s="72"/>
      <c r="G31" s="73"/>
      <c r="H31" s="74">
        <f>'LINEA 2 - SPESA 2.E'!D105</f>
        <v>0</v>
      </c>
      <c r="I31" s="74"/>
      <c r="J31" s="105"/>
    </row>
    <row r="32" spans="1:10" x14ac:dyDescent="0.2">
      <c r="A32" s="50"/>
      <c r="B32" s="56"/>
      <c r="C32" s="56"/>
      <c r="D32" s="56"/>
      <c r="E32" s="52"/>
      <c r="F32" s="52"/>
      <c r="G32" s="52"/>
      <c r="H32" s="18"/>
      <c r="I32" s="18"/>
      <c r="J32" s="105"/>
    </row>
    <row r="33" spans="1:10" ht="13.5" thickBot="1" x14ac:dyDescent="0.25">
      <c r="A33" s="50"/>
      <c r="B33" s="56"/>
      <c r="C33" s="56"/>
      <c r="D33" s="56"/>
      <c r="E33" s="52"/>
      <c r="F33" s="52"/>
      <c r="G33" s="52"/>
      <c r="H33" s="18"/>
      <c r="I33" s="18"/>
      <c r="J33" s="105"/>
    </row>
    <row r="34" spans="1:10" ht="24.75" customHeight="1" thickBot="1" x14ac:dyDescent="0.25">
      <c r="A34" s="113" t="s">
        <v>76</v>
      </c>
      <c r="B34" s="114"/>
      <c r="C34" s="114"/>
      <c r="D34" s="114"/>
      <c r="E34" s="114"/>
      <c r="F34" s="114"/>
      <c r="G34" s="114"/>
      <c r="H34" s="114"/>
      <c r="I34" s="115"/>
      <c r="J34" s="105"/>
    </row>
    <row r="35" spans="1:10" ht="13.5" thickBot="1" x14ac:dyDescent="0.25">
      <c r="A35" s="50"/>
      <c r="B35" s="51"/>
      <c r="C35" s="51"/>
      <c r="D35" s="51"/>
      <c r="E35" s="116" t="s">
        <v>75</v>
      </c>
      <c r="F35" s="117"/>
      <c r="G35" s="118"/>
      <c r="H35" s="119">
        <f>H19+H22+H25+H28+H31</f>
        <v>0</v>
      </c>
      <c r="I35" s="120"/>
      <c r="J35" s="105"/>
    </row>
    <row r="36" spans="1:10" x14ac:dyDescent="0.2">
      <c r="A36" s="50"/>
      <c r="B36" s="51"/>
      <c r="C36" s="51"/>
      <c r="D36" s="51"/>
      <c r="E36" s="52"/>
      <c r="F36" s="52"/>
      <c r="G36" s="52"/>
      <c r="H36" s="53"/>
      <c r="I36" s="53"/>
      <c r="J36" s="105"/>
    </row>
    <row r="37" spans="1:10" ht="13.5" thickBot="1" x14ac:dyDescent="0.25">
      <c r="A37" s="57"/>
      <c r="B37" s="61"/>
      <c r="C37" s="61"/>
      <c r="D37" s="61"/>
      <c r="E37" s="61"/>
      <c r="F37" s="61"/>
      <c r="G37" s="61"/>
      <c r="H37" s="62"/>
      <c r="I37" s="62"/>
      <c r="J37" s="105"/>
    </row>
    <row r="38" spans="1:10" ht="30" customHeight="1" thickBot="1" x14ac:dyDescent="0.25">
      <c r="A38" s="107" t="s">
        <v>4</v>
      </c>
      <c r="B38" s="108"/>
      <c r="C38" s="108"/>
      <c r="D38" s="108"/>
      <c r="E38" s="108"/>
      <c r="F38" s="108"/>
      <c r="G38" s="109"/>
      <c r="H38" s="110">
        <f>H35+H15</f>
        <v>0</v>
      </c>
      <c r="I38" s="111"/>
      <c r="J38" s="106"/>
    </row>
    <row r="39" spans="1:10" x14ac:dyDescent="0.2">
      <c r="J39" s="63"/>
    </row>
    <row r="46" spans="1:10" ht="113.25" customHeight="1" x14ac:dyDescent="0.2"/>
  </sheetData>
  <sheetProtection algorithmName="SHA-512" hashValue="gyt2LduxFgBzBTd6bNK3KrjO4fO7QS/HpHz+4DYobUMOSEI9K61xn9KFH+aUT43VbT46dphd83mk1wSt0boPwg==" saltValue="utT5Yz1PDfJ0g69p3r5uTg==" spinCount="100000" sheet="1" objects="1" scenarios="1"/>
  <mergeCells count="40">
    <mergeCell ref="H35:I35"/>
    <mergeCell ref="B24:G24"/>
    <mergeCell ref="H15:I15"/>
    <mergeCell ref="A14:I14"/>
    <mergeCell ref="J7:J38"/>
    <mergeCell ref="E19:G19"/>
    <mergeCell ref="H19:I19"/>
    <mergeCell ref="E28:G28"/>
    <mergeCell ref="H28:I28"/>
    <mergeCell ref="A38:G38"/>
    <mergeCell ref="H38:I38"/>
    <mergeCell ref="E22:G22"/>
    <mergeCell ref="H22:I22"/>
    <mergeCell ref="B27:G27"/>
    <mergeCell ref="H27:I27"/>
    <mergeCell ref="H24:I24"/>
    <mergeCell ref="A34:I34"/>
    <mergeCell ref="E35:G35"/>
    <mergeCell ref="B21:G21"/>
    <mergeCell ref="H21:I21"/>
    <mergeCell ref="A1:I2"/>
    <mergeCell ref="A5:I6"/>
    <mergeCell ref="A3:I4"/>
    <mergeCell ref="B18:G18"/>
    <mergeCell ref="H18:I18"/>
    <mergeCell ref="H7:I7"/>
    <mergeCell ref="E8:G8"/>
    <mergeCell ref="H8:I8"/>
    <mergeCell ref="B7:G7"/>
    <mergeCell ref="B10:G10"/>
    <mergeCell ref="H10:I10"/>
    <mergeCell ref="E11:G11"/>
    <mergeCell ref="H11:I11"/>
    <mergeCell ref="E15:G15"/>
    <mergeCell ref="E31:G31"/>
    <mergeCell ref="H31:I31"/>
    <mergeCell ref="E25:G25"/>
    <mergeCell ref="H25:I25"/>
    <mergeCell ref="B30:G30"/>
    <mergeCell ref="H30:I30"/>
  </mergeCells>
  <phoneticPr fontId="0" type="noConversion"/>
  <printOptions horizontalCentered="1" verticalCentered="1"/>
  <pageMargins left="0.25" right="0.25" top="0.75" bottom="0.75" header="0.3" footer="0.3"/>
  <pageSetup paperSize="9" orientation="portrait" r:id="rId1"/>
  <headerFooter alignWithMargins="0">
    <oddHeader xml:space="preserve">&amp;R&amp;16 </oddHeader>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tabColor rgb="FFC00000"/>
    <pageSetUpPr fitToPage="1"/>
  </sheetPr>
  <dimension ref="A1:J283"/>
  <sheetViews>
    <sheetView showGridLines="0" workbookViewId="0">
      <selection activeCell="E8" sqref="E8"/>
    </sheetView>
  </sheetViews>
  <sheetFormatPr defaultRowHeight="12.75" x14ac:dyDescent="0.2"/>
  <cols>
    <col min="1" max="1" width="19.28515625" style="13" customWidth="1"/>
    <col min="2" max="2" width="21.85546875" style="13" customWidth="1"/>
    <col min="3" max="4" width="14.7109375" style="8" customWidth="1"/>
    <col min="5" max="5" width="17" style="8" customWidth="1"/>
    <col min="6" max="6" width="15.140625" style="8" customWidth="1"/>
    <col min="7" max="7" width="23.85546875" style="13" customWidth="1"/>
    <col min="8" max="8" width="8.5703125" style="8" customWidth="1"/>
    <col min="9" max="9" width="17.28515625" style="8" customWidth="1"/>
    <col min="10" max="10" width="11.85546875" style="8" bestFit="1" customWidth="1"/>
    <col min="11" max="16384" width="9.140625" style="8"/>
  </cols>
  <sheetData>
    <row r="1" spans="1:9" customFormat="1" ht="12.6" customHeight="1" x14ac:dyDescent="0.2">
      <c r="A1" s="81" t="s">
        <v>16</v>
      </c>
      <c r="B1" s="82"/>
      <c r="C1" s="82"/>
      <c r="D1" s="82"/>
      <c r="E1" s="82"/>
      <c r="F1" s="82"/>
      <c r="G1" s="82"/>
      <c r="H1" s="82"/>
      <c r="I1" s="83"/>
    </row>
    <row r="2" spans="1:9" customFormat="1" ht="13.15" customHeight="1" thickBot="1" x14ac:dyDescent="0.25">
      <c r="A2" s="84"/>
      <c r="B2" s="85"/>
      <c r="C2" s="85"/>
      <c r="D2" s="85"/>
      <c r="E2" s="85"/>
      <c r="F2" s="85"/>
      <c r="G2" s="85"/>
      <c r="H2" s="85"/>
      <c r="I2" s="86"/>
    </row>
    <row r="3" spans="1:9" customFormat="1" ht="12.6" customHeight="1" x14ac:dyDescent="0.2">
      <c r="A3" s="121" t="str">
        <f>'RIEPILOGO SPESE'!A3:I4</f>
        <v>SOGGETTO PROPONENTE:</v>
      </c>
      <c r="B3" s="122"/>
      <c r="C3" s="122"/>
      <c r="D3" s="122"/>
      <c r="E3" s="122"/>
      <c r="F3" s="122"/>
      <c r="G3" s="122"/>
      <c r="H3" s="122"/>
      <c r="I3" s="123"/>
    </row>
    <row r="4" spans="1:9" customFormat="1" ht="13.15" customHeight="1" thickBot="1" x14ac:dyDescent="0.25">
      <c r="A4" s="124"/>
      <c r="B4" s="125"/>
      <c r="C4" s="125"/>
      <c r="D4" s="125"/>
      <c r="E4" s="125"/>
      <c r="F4" s="125"/>
      <c r="G4" s="125"/>
      <c r="H4" s="125"/>
      <c r="I4" s="126"/>
    </row>
    <row r="5" spans="1:9" customFormat="1" ht="12.6" customHeight="1" x14ac:dyDescent="0.2">
      <c r="A5" s="121" t="str">
        <f>'RIEPILOGO SPESE'!A5:I6</f>
        <v xml:space="preserve">TITOLO DEL PROGETTO: </v>
      </c>
      <c r="B5" s="122"/>
      <c r="C5" s="122"/>
      <c r="D5" s="122"/>
      <c r="E5" s="122"/>
      <c r="F5" s="122"/>
      <c r="G5" s="122"/>
      <c r="H5" s="122"/>
      <c r="I5" s="123"/>
    </row>
    <row r="6" spans="1:9" customFormat="1" ht="13.15" customHeight="1" thickBot="1" x14ac:dyDescent="0.25">
      <c r="A6" s="124"/>
      <c r="B6" s="125"/>
      <c r="C6" s="125"/>
      <c r="D6" s="125"/>
      <c r="E6" s="125"/>
      <c r="F6" s="125"/>
      <c r="G6" s="125"/>
      <c r="H6" s="125"/>
      <c r="I6" s="126"/>
    </row>
    <row r="7" spans="1:9" customFormat="1" ht="43.5" customHeight="1" thickBot="1" x14ac:dyDescent="0.25">
      <c r="A7" s="127" t="s">
        <v>17</v>
      </c>
      <c r="B7" s="128"/>
      <c r="C7" s="128"/>
      <c r="D7" s="128"/>
      <c r="E7" s="128"/>
      <c r="F7" s="128"/>
      <c r="G7" s="128"/>
      <c r="H7" s="128"/>
      <c r="I7" s="129"/>
    </row>
    <row r="8" spans="1:9" customFormat="1" ht="49.5" customHeight="1" x14ac:dyDescent="0.2">
      <c r="A8" s="34" t="s">
        <v>18</v>
      </c>
      <c r="B8" s="34" t="s">
        <v>61</v>
      </c>
      <c r="C8" s="34" t="s">
        <v>20</v>
      </c>
      <c r="D8" s="34" t="s">
        <v>60</v>
      </c>
      <c r="E8" s="34" t="s">
        <v>5</v>
      </c>
      <c r="F8" s="34" t="s">
        <v>26</v>
      </c>
      <c r="G8" s="34" t="s">
        <v>68</v>
      </c>
      <c r="H8" s="34" t="s">
        <v>0</v>
      </c>
      <c r="I8" s="34" t="s">
        <v>73</v>
      </c>
    </row>
    <row r="9" spans="1:9" x14ac:dyDescent="0.2">
      <c r="A9" s="9"/>
      <c r="B9" s="10"/>
      <c r="F9" s="11"/>
      <c r="G9" s="23"/>
      <c r="H9" s="19"/>
      <c r="I9" s="17">
        <f t="shared" ref="I9:I73" si="0">ROUND(G9*H9,2)</f>
        <v>0</v>
      </c>
    </row>
    <row r="10" spans="1:9" x14ac:dyDescent="0.2">
      <c r="A10" s="9"/>
      <c r="B10" s="10"/>
      <c r="C10" s="11"/>
      <c r="D10" s="11"/>
      <c r="E10" s="11"/>
      <c r="F10" s="11"/>
      <c r="G10" s="23"/>
      <c r="H10" s="19"/>
      <c r="I10" s="17">
        <f t="shared" si="0"/>
        <v>0</v>
      </c>
    </row>
    <row r="11" spans="1:9" x14ac:dyDescent="0.2">
      <c r="A11" s="9"/>
      <c r="B11" s="10"/>
      <c r="C11" s="11"/>
      <c r="D11" s="11"/>
      <c r="E11" s="11"/>
      <c r="F11" s="11"/>
      <c r="G11" s="23"/>
      <c r="H11" s="19"/>
      <c r="I11" s="17">
        <f t="shared" si="0"/>
        <v>0</v>
      </c>
    </row>
    <row r="12" spans="1:9" x14ac:dyDescent="0.2">
      <c r="A12" s="9"/>
      <c r="B12" s="10"/>
      <c r="C12" s="11"/>
      <c r="D12" s="11"/>
      <c r="E12" s="11"/>
      <c r="F12" s="11"/>
      <c r="G12" s="23"/>
      <c r="H12" s="19"/>
      <c r="I12" s="17">
        <f t="shared" si="0"/>
        <v>0</v>
      </c>
    </row>
    <row r="13" spans="1:9" x14ac:dyDescent="0.2">
      <c r="A13" s="9"/>
      <c r="B13" s="10"/>
      <c r="C13" s="11"/>
      <c r="D13" s="11"/>
      <c r="E13" s="11"/>
      <c r="F13" s="11"/>
      <c r="G13" s="23"/>
      <c r="H13" s="19"/>
      <c r="I13" s="17">
        <f t="shared" si="0"/>
        <v>0</v>
      </c>
    </row>
    <row r="14" spans="1:9" x14ac:dyDescent="0.2">
      <c r="A14" s="9"/>
      <c r="B14" s="10"/>
      <c r="C14" s="11"/>
      <c r="D14" s="11"/>
      <c r="E14" s="11"/>
      <c r="F14" s="11"/>
      <c r="G14" s="23"/>
      <c r="H14" s="19"/>
      <c r="I14" s="17">
        <f t="shared" si="0"/>
        <v>0</v>
      </c>
    </row>
    <row r="15" spans="1:9" x14ac:dyDescent="0.2">
      <c r="A15" s="9"/>
      <c r="B15" s="10"/>
      <c r="C15" s="11"/>
      <c r="D15" s="11"/>
      <c r="E15" s="11"/>
      <c r="F15" s="11"/>
      <c r="G15" s="23"/>
      <c r="H15" s="19"/>
      <c r="I15" s="17">
        <f t="shared" si="0"/>
        <v>0</v>
      </c>
    </row>
    <row r="16" spans="1:9" x14ac:dyDescent="0.2">
      <c r="A16" s="9"/>
      <c r="B16" s="10"/>
      <c r="C16" s="11"/>
      <c r="D16" s="11"/>
      <c r="E16" s="11"/>
      <c r="F16" s="11"/>
      <c r="G16" s="23"/>
      <c r="H16" s="19"/>
      <c r="I16" s="17">
        <f t="shared" si="0"/>
        <v>0</v>
      </c>
    </row>
    <row r="17" spans="1:9" x14ac:dyDescent="0.2">
      <c r="A17" s="9"/>
      <c r="B17" s="10"/>
      <c r="C17" s="11"/>
      <c r="D17" s="11"/>
      <c r="E17" s="11"/>
      <c r="F17" s="11"/>
      <c r="G17" s="23"/>
      <c r="H17" s="19"/>
      <c r="I17" s="17">
        <f t="shared" si="0"/>
        <v>0</v>
      </c>
    </row>
    <row r="18" spans="1:9" x14ac:dyDescent="0.2">
      <c r="A18" s="9"/>
      <c r="B18" s="10"/>
      <c r="C18" s="11"/>
      <c r="D18" s="11"/>
      <c r="E18" s="11"/>
      <c r="F18" s="11"/>
      <c r="G18" s="23"/>
      <c r="H18" s="19"/>
      <c r="I18" s="17">
        <f t="shared" si="0"/>
        <v>0</v>
      </c>
    </row>
    <row r="19" spans="1:9" x14ac:dyDescent="0.2">
      <c r="A19" s="9"/>
      <c r="B19" s="10"/>
      <c r="C19" s="11"/>
      <c r="D19" s="11"/>
      <c r="E19" s="11"/>
      <c r="F19" s="11"/>
      <c r="G19" s="23"/>
      <c r="H19" s="19"/>
      <c r="I19" s="17">
        <f t="shared" si="0"/>
        <v>0</v>
      </c>
    </row>
    <row r="20" spans="1:9" x14ac:dyDescent="0.2">
      <c r="A20" s="9"/>
      <c r="B20" s="10"/>
      <c r="C20" s="11"/>
      <c r="D20" s="11"/>
      <c r="E20" s="11"/>
      <c r="F20" s="11"/>
      <c r="G20" s="23"/>
      <c r="H20" s="19"/>
      <c r="I20" s="17">
        <f t="shared" si="0"/>
        <v>0</v>
      </c>
    </row>
    <row r="21" spans="1:9" x14ac:dyDescent="0.2">
      <c r="A21" s="9"/>
      <c r="B21" s="10"/>
      <c r="C21" s="11"/>
      <c r="D21" s="11"/>
      <c r="E21" s="11"/>
      <c r="F21" s="11"/>
      <c r="G21" s="23"/>
      <c r="H21" s="19"/>
      <c r="I21" s="17">
        <f t="shared" si="0"/>
        <v>0</v>
      </c>
    </row>
    <row r="22" spans="1:9" x14ac:dyDescent="0.2">
      <c r="A22" s="9"/>
      <c r="B22" s="10"/>
      <c r="C22" s="11"/>
      <c r="D22" s="11"/>
      <c r="E22" s="11"/>
      <c r="F22" s="11"/>
      <c r="G22" s="23"/>
      <c r="H22" s="19"/>
      <c r="I22" s="17">
        <f t="shared" si="0"/>
        <v>0</v>
      </c>
    </row>
    <row r="23" spans="1:9" x14ac:dyDescent="0.2">
      <c r="A23" s="9"/>
      <c r="B23" s="10"/>
      <c r="C23" s="11"/>
      <c r="D23" s="11"/>
      <c r="E23" s="11"/>
      <c r="F23" s="11"/>
      <c r="G23" s="23"/>
      <c r="H23" s="19"/>
      <c r="I23" s="17">
        <f t="shared" si="0"/>
        <v>0</v>
      </c>
    </row>
    <row r="24" spans="1:9" x14ac:dyDescent="0.2">
      <c r="A24" s="9"/>
      <c r="B24" s="10"/>
      <c r="C24" s="11"/>
      <c r="D24" s="11"/>
      <c r="E24" s="11"/>
      <c r="F24" s="11"/>
      <c r="G24" s="23"/>
      <c r="H24" s="19"/>
      <c r="I24" s="17">
        <f t="shared" si="0"/>
        <v>0</v>
      </c>
    </row>
    <row r="25" spans="1:9" x14ac:dyDescent="0.2">
      <c r="A25" s="9"/>
      <c r="B25" s="10"/>
      <c r="C25" s="11"/>
      <c r="D25" s="11"/>
      <c r="E25" s="11"/>
      <c r="F25" s="11"/>
      <c r="G25" s="23"/>
      <c r="H25" s="19"/>
      <c r="I25" s="17">
        <f t="shared" si="0"/>
        <v>0</v>
      </c>
    </row>
    <row r="26" spans="1:9" x14ac:dyDescent="0.2">
      <c r="A26" s="9"/>
      <c r="B26" s="10"/>
      <c r="C26" s="11"/>
      <c r="D26" s="11"/>
      <c r="E26" s="11"/>
      <c r="F26" s="11"/>
      <c r="G26" s="23"/>
      <c r="H26" s="19"/>
      <c r="I26" s="17">
        <f t="shared" si="0"/>
        <v>0</v>
      </c>
    </row>
    <row r="27" spans="1:9" x14ac:dyDescent="0.2">
      <c r="A27" s="9"/>
      <c r="B27" s="10"/>
      <c r="C27" s="11"/>
      <c r="D27" s="11"/>
      <c r="E27" s="11"/>
      <c r="F27" s="11"/>
      <c r="G27" s="23"/>
      <c r="H27" s="19"/>
      <c r="I27" s="17">
        <f t="shared" si="0"/>
        <v>0</v>
      </c>
    </row>
    <row r="28" spans="1:9" x14ac:dyDescent="0.2">
      <c r="A28" s="9"/>
      <c r="B28" s="10"/>
      <c r="C28" s="11"/>
      <c r="D28" s="11"/>
      <c r="E28" s="11"/>
      <c r="F28" s="11"/>
      <c r="G28" s="23"/>
      <c r="H28" s="19"/>
      <c r="I28" s="17">
        <f t="shared" si="0"/>
        <v>0</v>
      </c>
    </row>
    <row r="29" spans="1:9" x14ac:dyDescent="0.2">
      <c r="A29" s="9"/>
      <c r="B29" s="10"/>
      <c r="C29" s="11"/>
      <c r="D29" s="11"/>
      <c r="E29" s="11"/>
      <c r="F29" s="11"/>
      <c r="G29" s="23"/>
      <c r="H29" s="19"/>
      <c r="I29" s="17">
        <f t="shared" si="0"/>
        <v>0</v>
      </c>
    </row>
    <row r="30" spans="1:9" x14ac:dyDescent="0.2">
      <c r="A30" s="9"/>
      <c r="B30" s="10"/>
      <c r="C30" s="11"/>
      <c r="D30" s="11"/>
      <c r="E30" s="11"/>
      <c r="F30" s="11"/>
      <c r="G30" s="23"/>
      <c r="H30" s="19"/>
      <c r="I30" s="17">
        <f t="shared" si="0"/>
        <v>0</v>
      </c>
    </row>
    <row r="31" spans="1:9" x14ac:dyDescent="0.2">
      <c r="A31" s="9"/>
      <c r="B31" s="10"/>
      <c r="C31" s="11"/>
      <c r="D31" s="11"/>
      <c r="E31" s="11"/>
      <c r="F31" s="11"/>
      <c r="G31" s="23"/>
      <c r="H31" s="19"/>
      <c r="I31" s="17">
        <f t="shared" si="0"/>
        <v>0</v>
      </c>
    </row>
    <row r="32" spans="1:9" x14ac:dyDescent="0.2">
      <c r="A32" s="9"/>
      <c r="B32" s="10"/>
      <c r="C32" s="11"/>
      <c r="D32" s="11"/>
      <c r="E32" s="11"/>
      <c r="F32" s="11"/>
      <c r="G32" s="23"/>
      <c r="H32" s="19"/>
      <c r="I32" s="17">
        <f t="shared" si="0"/>
        <v>0</v>
      </c>
    </row>
    <row r="33" spans="1:9" x14ac:dyDescent="0.2">
      <c r="A33" s="9"/>
      <c r="B33" s="10"/>
      <c r="C33" s="11"/>
      <c r="D33" s="11"/>
      <c r="E33" s="11"/>
      <c r="F33" s="11"/>
      <c r="G33" s="23"/>
      <c r="H33" s="19"/>
      <c r="I33" s="17">
        <f t="shared" si="0"/>
        <v>0</v>
      </c>
    </row>
    <row r="34" spans="1:9" x14ac:dyDescent="0.2">
      <c r="A34" s="9"/>
      <c r="B34" s="10"/>
      <c r="C34" s="11"/>
      <c r="D34" s="11"/>
      <c r="E34" s="11"/>
      <c r="F34" s="11"/>
      <c r="G34" s="23"/>
      <c r="H34" s="19"/>
      <c r="I34" s="17">
        <f t="shared" si="0"/>
        <v>0</v>
      </c>
    </row>
    <row r="35" spans="1:9" x14ac:dyDescent="0.2">
      <c r="A35" s="9"/>
      <c r="B35" s="10"/>
      <c r="C35" s="11"/>
      <c r="D35" s="11"/>
      <c r="E35" s="11"/>
      <c r="F35" s="11"/>
      <c r="G35" s="23"/>
      <c r="H35" s="19"/>
      <c r="I35" s="17">
        <f t="shared" si="0"/>
        <v>0</v>
      </c>
    </row>
    <row r="36" spans="1:9" x14ac:dyDescent="0.2">
      <c r="A36" s="9"/>
      <c r="B36" s="10"/>
      <c r="C36" s="11"/>
      <c r="D36" s="11"/>
      <c r="E36" s="11"/>
      <c r="F36" s="11"/>
      <c r="G36" s="23"/>
      <c r="H36" s="19"/>
      <c r="I36" s="17">
        <f t="shared" si="0"/>
        <v>0</v>
      </c>
    </row>
    <row r="37" spans="1:9" x14ac:dyDescent="0.2">
      <c r="A37" s="9"/>
      <c r="B37" s="10"/>
      <c r="C37" s="11"/>
      <c r="D37" s="11"/>
      <c r="E37" s="11"/>
      <c r="F37" s="11"/>
      <c r="G37" s="23"/>
      <c r="H37" s="19"/>
      <c r="I37" s="17">
        <f t="shared" si="0"/>
        <v>0</v>
      </c>
    </row>
    <row r="38" spans="1:9" x14ac:dyDescent="0.2">
      <c r="A38" s="9"/>
      <c r="B38" s="10"/>
      <c r="C38" s="11"/>
      <c r="D38" s="11"/>
      <c r="E38" s="11"/>
      <c r="F38" s="11"/>
      <c r="G38" s="23"/>
      <c r="H38" s="19"/>
      <c r="I38" s="17">
        <f t="shared" si="0"/>
        <v>0</v>
      </c>
    </row>
    <row r="39" spans="1:9" x14ac:dyDescent="0.2">
      <c r="A39" s="9"/>
      <c r="B39" s="10"/>
      <c r="C39" s="11"/>
      <c r="D39" s="11"/>
      <c r="E39" s="11"/>
      <c r="F39" s="11"/>
      <c r="G39" s="23"/>
      <c r="H39" s="19"/>
      <c r="I39" s="17">
        <f t="shared" si="0"/>
        <v>0</v>
      </c>
    </row>
    <row r="40" spans="1:9" x14ac:dyDescent="0.2">
      <c r="A40" s="9"/>
      <c r="B40" s="10"/>
      <c r="C40" s="11"/>
      <c r="D40" s="11"/>
      <c r="E40" s="11"/>
      <c r="F40" s="11"/>
      <c r="G40" s="23"/>
      <c r="H40" s="19"/>
      <c r="I40" s="17">
        <f t="shared" si="0"/>
        <v>0</v>
      </c>
    </row>
    <row r="41" spans="1:9" x14ac:dyDescent="0.2">
      <c r="A41" s="9"/>
      <c r="B41" s="10"/>
      <c r="C41" s="11"/>
      <c r="D41" s="11"/>
      <c r="E41" s="11"/>
      <c r="F41" s="11"/>
      <c r="G41" s="23"/>
      <c r="H41" s="19"/>
      <c r="I41" s="17">
        <f t="shared" si="0"/>
        <v>0</v>
      </c>
    </row>
    <row r="42" spans="1:9" x14ac:dyDescent="0.2">
      <c r="A42" s="9"/>
      <c r="B42" s="10"/>
      <c r="C42" s="11"/>
      <c r="D42" s="11"/>
      <c r="E42" s="11"/>
      <c r="F42" s="11"/>
      <c r="G42" s="23"/>
      <c r="H42" s="19"/>
      <c r="I42" s="17">
        <f t="shared" si="0"/>
        <v>0</v>
      </c>
    </row>
    <row r="43" spans="1:9" x14ac:dyDescent="0.2">
      <c r="A43" s="9"/>
      <c r="B43" s="10"/>
      <c r="C43" s="11"/>
      <c r="D43" s="11"/>
      <c r="E43" s="11"/>
      <c r="F43" s="11"/>
      <c r="G43" s="23"/>
      <c r="H43" s="19"/>
      <c r="I43" s="17">
        <f t="shared" si="0"/>
        <v>0</v>
      </c>
    </row>
    <row r="44" spans="1:9" x14ac:dyDescent="0.2">
      <c r="A44" s="9"/>
      <c r="B44" s="10"/>
      <c r="C44" s="11"/>
      <c r="D44" s="11"/>
      <c r="E44" s="11"/>
      <c r="F44" s="11"/>
      <c r="G44" s="23"/>
      <c r="H44" s="19"/>
      <c r="I44" s="17">
        <f t="shared" si="0"/>
        <v>0</v>
      </c>
    </row>
    <row r="45" spans="1:9" x14ac:dyDescent="0.2">
      <c r="A45" s="9"/>
      <c r="B45" s="10"/>
      <c r="C45" s="11"/>
      <c r="D45" s="11"/>
      <c r="E45" s="11"/>
      <c r="F45" s="11"/>
      <c r="G45" s="23"/>
      <c r="H45" s="19"/>
      <c r="I45" s="17">
        <f t="shared" si="0"/>
        <v>0</v>
      </c>
    </row>
    <row r="46" spans="1:9" x14ac:dyDescent="0.2">
      <c r="A46" s="9"/>
      <c r="B46" s="10"/>
      <c r="C46" s="11"/>
      <c r="D46" s="11"/>
      <c r="E46" s="11"/>
      <c r="F46" s="11"/>
      <c r="G46" s="23"/>
      <c r="H46" s="19"/>
      <c r="I46" s="17">
        <f t="shared" si="0"/>
        <v>0</v>
      </c>
    </row>
    <row r="47" spans="1:9" x14ac:dyDescent="0.2">
      <c r="A47" s="9"/>
      <c r="B47" s="10"/>
      <c r="C47" s="11"/>
      <c r="D47" s="11"/>
      <c r="E47" s="11"/>
      <c r="F47" s="11"/>
      <c r="G47" s="23"/>
      <c r="H47" s="19"/>
      <c r="I47" s="17">
        <f t="shared" si="0"/>
        <v>0</v>
      </c>
    </row>
    <row r="48" spans="1:9" x14ac:dyDescent="0.2">
      <c r="A48" s="9"/>
      <c r="B48" s="10"/>
      <c r="C48" s="11"/>
      <c r="D48" s="11"/>
      <c r="E48" s="11"/>
      <c r="F48" s="11"/>
      <c r="G48" s="23"/>
      <c r="H48" s="19"/>
      <c r="I48" s="17">
        <f t="shared" si="0"/>
        <v>0</v>
      </c>
    </row>
    <row r="49" spans="1:9" x14ac:dyDescent="0.2">
      <c r="A49" s="9"/>
      <c r="B49" s="10"/>
      <c r="C49" s="11"/>
      <c r="D49" s="11"/>
      <c r="E49" s="11"/>
      <c r="F49" s="11"/>
      <c r="G49" s="23"/>
      <c r="H49" s="19"/>
      <c r="I49" s="17">
        <f t="shared" si="0"/>
        <v>0</v>
      </c>
    </row>
    <row r="50" spans="1:9" x14ac:dyDescent="0.2">
      <c r="A50" s="9"/>
      <c r="B50" s="10"/>
      <c r="C50" s="11"/>
      <c r="D50" s="11"/>
      <c r="E50" s="11"/>
      <c r="F50" s="11"/>
      <c r="G50" s="23"/>
      <c r="H50" s="19"/>
      <c r="I50" s="17">
        <f t="shared" si="0"/>
        <v>0</v>
      </c>
    </row>
    <row r="51" spans="1:9" x14ac:dyDescent="0.2">
      <c r="A51" s="9"/>
      <c r="B51" s="10"/>
      <c r="C51" s="11"/>
      <c r="D51" s="11"/>
      <c r="E51" s="11"/>
      <c r="F51" s="11"/>
      <c r="G51" s="23"/>
      <c r="H51" s="19"/>
      <c r="I51" s="17">
        <f t="shared" si="0"/>
        <v>0</v>
      </c>
    </row>
    <row r="52" spans="1:9" x14ac:dyDescent="0.2">
      <c r="A52" s="9"/>
      <c r="B52" s="10"/>
      <c r="C52" s="11"/>
      <c r="D52" s="11"/>
      <c r="E52" s="11"/>
      <c r="F52" s="11"/>
      <c r="G52" s="23"/>
      <c r="H52" s="19"/>
      <c r="I52" s="17">
        <f t="shared" si="0"/>
        <v>0</v>
      </c>
    </row>
    <row r="53" spans="1:9" x14ac:dyDescent="0.2">
      <c r="A53" s="9"/>
      <c r="B53" s="10"/>
      <c r="C53" s="11"/>
      <c r="D53" s="11"/>
      <c r="E53" s="11"/>
      <c r="F53" s="11"/>
      <c r="G53" s="23"/>
      <c r="H53" s="19"/>
      <c r="I53" s="17">
        <f t="shared" si="0"/>
        <v>0</v>
      </c>
    </row>
    <row r="54" spans="1:9" x14ac:dyDescent="0.2">
      <c r="A54" s="9"/>
      <c r="B54" s="10"/>
      <c r="C54" s="11"/>
      <c r="D54" s="11"/>
      <c r="E54" s="11"/>
      <c r="F54" s="11"/>
      <c r="G54" s="23"/>
      <c r="H54" s="19"/>
      <c r="I54" s="17">
        <f t="shared" si="0"/>
        <v>0</v>
      </c>
    </row>
    <row r="55" spans="1:9" x14ac:dyDescent="0.2">
      <c r="A55" s="9"/>
      <c r="B55" s="10"/>
      <c r="C55" s="11"/>
      <c r="D55" s="11"/>
      <c r="E55" s="11"/>
      <c r="F55" s="11"/>
      <c r="G55" s="23"/>
      <c r="H55" s="19"/>
      <c r="I55" s="17">
        <f t="shared" si="0"/>
        <v>0</v>
      </c>
    </row>
    <row r="56" spans="1:9" x14ac:dyDescent="0.2">
      <c r="A56" s="9"/>
      <c r="B56" s="10"/>
      <c r="C56" s="11"/>
      <c r="D56" s="11"/>
      <c r="E56" s="11"/>
      <c r="F56" s="11"/>
      <c r="G56" s="23"/>
      <c r="H56" s="19"/>
      <c r="I56" s="17">
        <f t="shared" si="0"/>
        <v>0</v>
      </c>
    </row>
    <row r="57" spans="1:9" x14ac:dyDescent="0.2">
      <c r="A57" s="9"/>
      <c r="B57" s="10"/>
      <c r="C57" s="11"/>
      <c r="D57" s="11"/>
      <c r="E57" s="11"/>
      <c r="F57" s="11"/>
      <c r="G57" s="23"/>
      <c r="H57" s="19"/>
      <c r="I57" s="17">
        <f t="shared" si="0"/>
        <v>0</v>
      </c>
    </row>
    <row r="58" spans="1:9" x14ac:dyDescent="0.2">
      <c r="A58" s="9"/>
      <c r="B58" s="10"/>
      <c r="C58" s="11"/>
      <c r="D58" s="11"/>
      <c r="E58" s="11"/>
      <c r="F58" s="11"/>
      <c r="G58" s="23"/>
      <c r="H58" s="19"/>
      <c r="I58" s="17">
        <f t="shared" si="0"/>
        <v>0</v>
      </c>
    </row>
    <row r="59" spans="1:9" x14ac:dyDescent="0.2">
      <c r="A59" s="9"/>
      <c r="B59" s="10"/>
      <c r="C59" s="11"/>
      <c r="D59" s="11"/>
      <c r="E59" s="11"/>
      <c r="F59" s="11"/>
      <c r="G59" s="23"/>
      <c r="H59" s="19"/>
      <c r="I59" s="17">
        <f t="shared" si="0"/>
        <v>0</v>
      </c>
    </row>
    <row r="60" spans="1:9" x14ac:dyDescent="0.2">
      <c r="A60" s="9"/>
      <c r="B60" s="10"/>
      <c r="C60" s="11"/>
      <c r="D60" s="11"/>
      <c r="E60" s="11"/>
      <c r="F60" s="11"/>
      <c r="G60" s="23"/>
      <c r="H60" s="19"/>
      <c r="I60" s="17">
        <f t="shared" si="0"/>
        <v>0</v>
      </c>
    </row>
    <row r="61" spans="1:9" x14ac:dyDescent="0.2">
      <c r="A61" s="9"/>
      <c r="B61" s="10"/>
      <c r="C61" s="11"/>
      <c r="D61" s="11"/>
      <c r="E61" s="11"/>
      <c r="F61" s="11"/>
      <c r="G61" s="23"/>
      <c r="H61" s="19"/>
      <c r="I61" s="17">
        <f t="shared" si="0"/>
        <v>0</v>
      </c>
    </row>
    <row r="62" spans="1:9" x14ac:dyDescent="0.2">
      <c r="A62" s="9"/>
      <c r="B62" s="10"/>
      <c r="C62" s="11"/>
      <c r="D62" s="11"/>
      <c r="E62" s="11"/>
      <c r="F62" s="11"/>
      <c r="G62" s="23"/>
      <c r="H62" s="19"/>
      <c r="I62" s="17">
        <f t="shared" si="0"/>
        <v>0</v>
      </c>
    </row>
    <row r="63" spans="1:9" x14ac:dyDescent="0.2">
      <c r="A63" s="9"/>
      <c r="B63" s="10"/>
      <c r="C63" s="11"/>
      <c r="D63" s="11"/>
      <c r="E63" s="11"/>
      <c r="F63" s="11"/>
      <c r="G63" s="23"/>
      <c r="H63" s="19"/>
      <c r="I63" s="17">
        <f t="shared" si="0"/>
        <v>0</v>
      </c>
    </row>
    <row r="64" spans="1:9" x14ac:dyDescent="0.2">
      <c r="A64" s="9"/>
      <c r="B64" s="10"/>
      <c r="C64" s="11"/>
      <c r="D64" s="11"/>
      <c r="E64" s="11"/>
      <c r="F64" s="11"/>
      <c r="G64" s="23"/>
      <c r="H64" s="19"/>
      <c r="I64" s="17">
        <f t="shared" si="0"/>
        <v>0</v>
      </c>
    </row>
    <row r="65" spans="1:9" x14ac:dyDescent="0.2">
      <c r="A65" s="9"/>
      <c r="B65" s="10"/>
      <c r="C65" s="11"/>
      <c r="D65" s="11"/>
      <c r="E65" s="11"/>
      <c r="F65" s="11"/>
      <c r="G65" s="23"/>
      <c r="H65" s="19"/>
      <c r="I65" s="17">
        <f t="shared" si="0"/>
        <v>0</v>
      </c>
    </row>
    <row r="66" spans="1:9" x14ac:dyDescent="0.2">
      <c r="A66" s="9"/>
      <c r="B66" s="10"/>
      <c r="C66" s="11"/>
      <c r="D66" s="11"/>
      <c r="E66" s="11"/>
      <c r="F66" s="11"/>
      <c r="G66" s="23"/>
      <c r="H66" s="19"/>
      <c r="I66" s="17">
        <f t="shared" si="0"/>
        <v>0</v>
      </c>
    </row>
    <row r="67" spans="1:9" x14ac:dyDescent="0.2">
      <c r="A67" s="9"/>
      <c r="B67" s="10"/>
      <c r="C67" s="11"/>
      <c r="D67" s="11"/>
      <c r="E67" s="11"/>
      <c r="F67" s="11"/>
      <c r="G67" s="23"/>
      <c r="H67" s="19"/>
      <c r="I67" s="17">
        <f t="shared" si="0"/>
        <v>0</v>
      </c>
    </row>
    <row r="68" spans="1:9" x14ac:dyDescent="0.2">
      <c r="A68" s="9"/>
      <c r="B68" s="10"/>
      <c r="C68" s="11"/>
      <c r="D68" s="11"/>
      <c r="E68" s="11"/>
      <c r="F68" s="11"/>
      <c r="G68" s="23"/>
      <c r="H68" s="19"/>
      <c r="I68" s="17">
        <f t="shared" si="0"/>
        <v>0</v>
      </c>
    </row>
    <row r="69" spans="1:9" x14ac:dyDescent="0.2">
      <c r="A69" s="9"/>
      <c r="B69" s="10"/>
      <c r="C69" s="11"/>
      <c r="D69" s="11"/>
      <c r="E69" s="11"/>
      <c r="F69" s="11"/>
      <c r="G69" s="23"/>
      <c r="H69" s="19"/>
      <c r="I69" s="17">
        <f t="shared" si="0"/>
        <v>0</v>
      </c>
    </row>
    <row r="70" spans="1:9" x14ac:dyDescent="0.2">
      <c r="A70" s="9"/>
      <c r="B70" s="10"/>
      <c r="C70" s="11"/>
      <c r="D70" s="11"/>
      <c r="E70" s="11"/>
      <c r="F70" s="11"/>
      <c r="G70" s="23"/>
      <c r="H70" s="19"/>
      <c r="I70" s="17">
        <f t="shared" si="0"/>
        <v>0</v>
      </c>
    </row>
    <row r="71" spans="1:9" x14ac:dyDescent="0.2">
      <c r="A71" s="9"/>
      <c r="B71" s="10"/>
      <c r="C71" s="11"/>
      <c r="D71" s="11"/>
      <c r="E71" s="11"/>
      <c r="F71" s="11"/>
      <c r="G71" s="23"/>
      <c r="H71" s="19"/>
      <c r="I71" s="17">
        <f t="shared" si="0"/>
        <v>0</v>
      </c>
    </row>
    <row r="72" spans="1:9" x14ac:dyDescent="0.2">
      <c r="A72" s="9"/>
      <c r="B72" s="10"/>
      <c r="C72" s="11"/>
      <c r="D72" s="11"/>
      <c r="E72" s="11"/>
      <c r="F72" s="11"/>
      <c r="G72" s="23"/>
      <c r="H72" s="19"/>
      <c r="I72" s="17">
        <f t="shared" si="0"/>
        <v>0</v>
      </c>
    </row>
    <row r="73" spans="1:9" x14ac:dyDescent="0.2">
      <c r="A73" s="9"/>
      <c r="B73" s="10"/>
      <c r="C73" s="11"/>
      <c r="D73" s="11"/>
      <c r="E73" s="11"/>
      <c r="F73" s="11"/>
      <c r="G73" s="23"/>
      <c r="H73" s="19"/>
      <c r="I73" s="17">
        <f t="shared" si="0"/>
        <v>0</v>
      </c>
    </row>
    <row r="74" spans="1:9" x14ac:dyDescent="0.2">
      <c r="A74" s="9"/>
      <c r="B74" s="10"/>
      <c r="C74" s="11"/>
      <c r="D74" s="11"/>
      <c r="E74" s="11"/>
      <c r="F74" s="11"/>
      <c r="G74" s="23"/>
      <c r="H74" s="19"/>
      <c r="I74" s="17">
        <f t="shared" ref="I74:I137" si="1">ROUND(G74*H74,2)</f>
        <v>0</v>
      </c>
    </row>
    <row r="75" spans="1:9" x14ac:dyDescent="0.2">
      <c r="A75" s="9"/>
      <c r="B75" s="10"/>
      <c r="C75" s="11"/>
      <c r="D75" s="11"/>
      <c r="E75" s="11"/>
      <c r="F75" s="11"/>
      <c r="G75" s="23"/>
      <c r="H75" s="19"/>
      <c r="I75" s="17">
        <f t="shared" si="1"/>
        <v>0</v>
      </c>
    </row>
    <row r="76" spans="1:9" x14ac:dyDescent="0.2">
      <c r="A76" s="9"/>
      <c r="B76" s="10"/>
      <c r="C76" s="11"/>
      <c r="D76" s="11"/>
      <c r="E76" s="11"/>
      <c r="F76" s="11"/>
      <c r="G76" s="23"/>
      <c r="H76" s="19"/>
      <c r="I76" s="17">
        <f t="shared" si="1"/>
        <v>0</v>
      </c>
    </row>
    <row r="77" spans="1:9" x14ac:dyDescent="0.2">
      <c r="A77" s="9"/>
      <c r="B77" s="10"/>
      <c r="C77" s="11"/>
      <c r="D77" s="11"/>
      <c r="E77" s="11"/>
      <c r="F77" s="11"/>
      <c r="G77" s="23"/>
      <c r="H77" s="19"/>
      <c r="I77" s="17">
        <f t="shared" si="1"/>
        <v>0</v>
      </c>
    </row>
    <row r="78" spans="1:9" x14ac:dyDescent="0.2">
      <c r="A78" s="9"/>
      <c r="B78" s="10"/>
      <c r="C78" s="11"/>
      <c r="D78" s="11"/>
      <c r="E78" s="11"/>
      <c r="F78" s="11"/>
      <c r="G78" s="23"/>
      <c r="H78" s="19"/>
      <c r="I78" s="17">
        <f t="shared" si="1"/>
        <v>0</v>
      </c>
    </row>
    <row r="79" spans="1:9" x14ac:dyDescent="0.2">
      <c r="A79" s="9"/>
      <c r="B79" s="10"/>
      <c r="C79" s="11"/>
      <c r="D79" s="11"/>
      <c r="E79" s="11"/>
      <c r="F79" s="11"/>
      <c r="G79" s="23"/>
      <c r="H79" s="19"/>
      <c r="I79" s="17">
        <f t="shared" si="1"/>
        <v>0</v>
      </c>
    </row>
    <row r="80" spans="1:9" x14ac:dyDescent="0.2">
      <c r="A80" s="9"/>
      <c r="B80" s="10"/>
      <c r="C80" s="11"/>
      <c r="D80" s="11"/>
      <c r="E80" s="11"/>
      <c r="F80" s="11"/>
      <c r="G80" s="23"/>
      <c r="H80" s="19"/>
      <c r="I80" s="17">
        <f t="shared" si="1"/>
        <v>0</v>
      </c>
    </row>
    <row r="81" spans="1:9" x14ac:dyDescent="0.2">
      <c r="A81" s="9"/>
      <c r="B81" s="10"/>
      <c r="C81" s="11"/>
      <c r="D81" s="11"/>
      <c r="E81" s="11"/>
      <c r="F81" s="11"/>
      <c r="G81" s="23"/>
      <c r="H81" s="19"/>
      <c r="I81" s="17">
        <f t="shared" si="1"/>
        <v>0</v>
      </c>
    </row>
    <row r="82" spans="1:9" x14ac:dyDescent="0.2">
      <c r="A82" s="9"/>
      <c r="B82" s="10"/>
      <c r="C82" s="11"/>
      <c r="D82" s="11"/>
      <c r="E82" s="11"/>
      <c r="F82" s="11"/>
      <c r="G82" s="23"/>
      <c r="H82" s="19"/>
      <c r="I82" s="17">
        <f t="shared" si="1"/>
        <v>0</v>
      </c>
    </row>
    <row r="83" spans="1:9" x14ac:dyDescent="0.2">
      <c r="A83" s="9"/>
      <c r="B83" s="10"/>
      <c r="C83" s="11"/>
      <c r="D83" s="11"/>
      <c r="E83" s="11"/>
      <c r="F83" s="11"/>
      <c r="G83" s="23"/>
      <c r="H83" s="19"/>
      <c r="I83" s="17">
        <f t="shared" si="1"/>
        <v>0</v>
      </c>
    </row>
    <row r="84" spans="1:9" x14ac:dyDescent="0.2">
      <c r="A84" s="9"/>
      <c r="B84" s="10"/>
      <c r="C84" s="11"/>
      <c r="D84" s="11"/>
      <c r="E84" s="11"/>
      <c r="F84" s="11"/>
      <c r="G84" s="23"/>
      <c r="H84" s="19"/>
      <c r="I84" s="17">
        <f t="shared" si="1"/>
        <v>0</v>
      </c>
    </row>
    <row r="85" spans="1:9" x14ac:dyDescent="0.2">
      <c r="A85" s="9"/>
      <c r="B85" s="10"/>
      <c r="C85" s="11"/>
      <c r="D85" s="11"/>
      <c r="E85" s="11"/>
      <c r="F85" s="11"/>
      <c r="G85" s="23"/>
      <c r="H85" s="19"/>
      <c r="I85" s="17">
        <f t="shared" si="1"/>
        <v>0</v>
      </c>
    </row>
    <row r="86" spans="1:9" x14ac:dyDescent="0.2">
      <c r="A86" s="9"/>
      <c r="B86" s="10"/>
      <c r="C86" s="11"/>
      <c r="D86" s="11"/>
      <c r="E86" s="11"/>
      <c r="F86" s="11"/>
      <c r="G86" s="23"/>
      <c r="H86" s="19"/>
      <c r="I86" s="17">
        <f t="shared" si="1"/>
        <v>0</v>
      </c>
    </row>
    <row r="87" spans="1:9" x14ac:dyDescent="0.2">
      <c r="A87" s="9"/>
      <c r="B87" s="10"/>
      <c r="C87" s="11"/>
      <c r="D87" s="11"/>
      <c r="E87" s="11"/>
      <c r="F87" s="11"/>
      <c r="G87" s="23"/>
      <c r="H87" s="19"/>
      <c r="I87" s="17">
        <f t="shared" si="1"/>
        <v>0</v>
      </c>
    </row>
    <row r="88" spans="1:9" x14ac:dyDescent="0.2">
      <c r="A88" s="9"/>
      <c r="B88" s="10"/>
      <c r="C88" s="11"/>
      <c r="D88" s="11"/>
      <c r="E88" s="11"/>
      <c r="F88" s="11"/>
      <c r="G88" s="23"/>
      <c r="H88" s="19"/>
      <c r="I88" s="17">
        <f t="shared" si="1"/>
        <v>0</v>
      </c>
    </row>
    <row r="89" spans="1:9" x14ac:dyDescent="0.2">
      <c r="A89" s="9"/>
      <c r="B89" s="10"/>
      <c r="C89" s="11"/>
      <c r="D89" s="11"/>
      <c r="E89" s="11"/>
      <c r="F89" s="11"/>
      <c r="G89" s="23"/>
      <c r="H89" s="19"/>
      <c r="I89" s="17">
        <f t="shared" si="1"/>
        <v>0</v>
      </c>
    </row>
    <row r="90" spans="1:9" x14ac:dyDescent="0.2">
      <c r="A90" s="9"/>
      <c r="B90" s="10"/>
      <c r="C90" s="11"/>
      <c r="D90" s="11"/>
      <c r="E90" s="11"/>
      <c r="F90" s="11"/>
      <c r="G90" s="23"/>
      <c r="H90" s="19"/>
      <c r="I90" s="17">
        <f t="shared" si="1"/>
        <v>0</v>
      </c>
    </row>
    <row r="91" spans="1:9" x14ac:dyDescent="0.2">
      <c r="A91" s="9"/>
      <c r="B91" s="10"/>
      <c r="C91" s="11"/>
      <c r="D91" s="11"/>
      <c r="E91" s="11"/>
      <c r="F91" s="11"/>
      <c r="G91" s="23"/>
      <c r="H91" s="19"/>
      <c r="I91" s="17">
        <f t="shared" si="1"/>
        <v>0</v>
      </c>
    </row>
    <row r="92" spans="1:9" x14ac:dyDescent="0.2">
      <c r="A92" s="9"/>
      <c r="B92" s="10"/>
      <c r="C92" s="11"/>
      <c r="D92" s="11"/>
      <c r="E92" s="11"/>
      <c r="F92" s="11"/>
      <c r="G92" s="23"/>
      <c r="H92" s="19"/>
      <c r="I92" s="17">
        <f t="shared" si="1"/>
        <v>0</v>
      </c>
    </row>
    <row r="93" spans="1:9" x14ac:dyDescent="0.2">
      <c r="A93" s="9"/>
      <c r="B93" s="10"/>
      <c r="C93" s="11"/>
      <c r="D93" s="11"/>
      <c r="E93" s="11"/>
      <c r="F93" s="11"/>
      <c r="G93" s="23"/>
      <c r="H93" s="19"/>
      <c r="I93" s="17">
        <f t="shared" si="1"/>
        <v>0</v>
      </c>
    </row>
    <row r="94" spans="1:9" x14ac:dyDescent="0.2">
      <c r="A94" s="9"/>
      <c r="B94" s="10"/>
      <c r="C94" s="11"/>
      <c r="D94" s="11"/>
      <c r="E94" s="11"/>
      <c r="F94" s="11"/>
      <c r="G94" s="23"/>
      <c r="H94" s="19"/>
      <c r="I94" s="17">
        <f t="shared" si="1"/>
        <v>0</v>
      </c>
    </row>
    <row r="95" spans="1:9" x14ac:dyDescent="0.2">
      <c r="A95" s="9"/>
      <c r="B95" s="10"/>
      <c r="C95" s="11"/>
      <c r="D95" s="11"/>
      <c r="E95" s="11"/>
      <c r="F95" s="11"/>
      <c r="G95" s="23"/>
      <c r="H95" s="19"/>
      <c r="I95" s="17">
        <f t="shared" si="1"/>
        <v>0</v>
      </c>
    </row>
    <row r="96" spans="1:9" x14ac:dyDescent="0.2">
      <c r="A96" s="9"/>
      <c r="B96" s="10"/>
      <c r="C96" s="11"/>
      <c r="D96" s="11"/>
      <c r="E96" s="11"/>
      <c r="F96" s="11"/>
      <c r="G96" s="23"/>
      <c r="H96" s="19"/>
      <c r="I96" s="17">
        <f t="shared" si="1"/>
        <v>0</v>
      </c>
    </row>
    <row r="97" spans="1:9" x14ac:dyDescent="0.2">
      <c r="A97" s="9"/>
      <c r="B97" s="10"/>
      <c r="C97" s="11"/>
      <c r="D97" s="11"/>
      <c r="E97" s="11"/>
      <c r="F97" s="11"/>
      <c r="G97" s="23"/>
      <c r="H97" s="19"/>
      <c r="I97" s="17">
        <f t="shared" si="1"/>
        <v>0</v>
      </c>
    </row>
    <row r="98" spans="1:9" x14ac:dyDescent="0.2">
      <c r="A98" s="9"/>
      <c r="B98" s="10"/>
      <c r="C98" s="11"/>
      <c r="D98" s="11"/>
      <c r="E98" s="11"/>
      <c r="F98" s="11"/>
      <c r="G98" s="23"/>
      <c r="H98" s="19"/>
      <c r="I98" s="17">
        <f t="shared" si="1"/>
        <v>0</v>
      </c>
    </row>
    <row r="99" spans="1:9" x14ac:dyDescent="0.2">
      <c r="A99" s="9"/>
      <c r="B99" s="10"/>
      <c r="C99" s="11"/>
      <c r="D99" s="11"/>
      <c r="E99" s="11"/>
      <c r="F99" s="11"/>
      <c r="G99" s="23"/>
      <c r="H99" s="19"/>
      <c r="I99" s="17">
        <f t="shared" si="1"/>
        <v>0</v>
      </c>
    </row>
    <row r="100" spans="1:9" x14ac:dyDescent="0.2">
      <c r="A100" s="9"/>
      <c r="B100" s="10"/>
      <c r="C100" s="11"/>
      <c r="D100" s="11"/>
      <c r="E100" s="11"/>
      <c r="F100" s="11"/>
      <c r="G100" s="23"/>
      <c r="H100" s="19"/>
      <c r="I100" s="17">
        <f t="shared" si="1"/>
        <v>0</v>
      </c>
    </row>
    <row r="101" spans="1:9" x14ac:dyDescent="0.2">
      <c r="A101" s="9"/>
      <c r="B101" s="10"/>
      <c r="C101" s="11"/>
      <c r="D101" s="11"/>
      <c r="E101" s="11"/>
      <c r="F101" s="11"/>
      <c r="G101" s="23"/>
      <c r="H101" s="19"/>
      <c r="I101" s="17">
        <f t="shared" si="1"/>
        <v>0</v>
      </c>
    </row>
    <row r="102" spans="1:9" x14ac:dyDescent="0.2">
      <c r="A102" s="9"/>
      <c r="B102" s="10"/>
      <c r="C102" s="11"/>
      <c r="D102" s="11"/>
      <c r="E102" s="11"/>
      <c r="F102" s="11"/>
      <c r="G102" s="23"/>
      <c r="H102" s="19"/>
      <c r="I102" s="17">
        <f t="shared" si="1"/>
        <v>0</v>
      </c>
    </row>
    <row r="103" spans="1:9" x14ac:dyDescent="0.2">
      <c r="A103" s="9"/>
      <c r="B103" s="10"/>
      <c r="C103" s="11"/>
      <c r="D103" s="11"/>
      <c r="E103" s="11"/>
      <c r="F103" s="11"/>
      <c r="G103" s="23"/>
      <c r="H103" s="19"/>
      <c r="I103" s="17">
        <f t="shared" si="1"/>
        <v>0</v>
      </c>
    </row>
    <row r="104" spans="1:9" x14ac:dyDescent="0.2">
      <c r="A104" s="9"/>
      <c r="B104" s="10"/>
      <c r="C104" s="11"/>
      <c r="D104" s="11"/>
      <c r="E104" s="11"/>
      <c r="F104" s="11"/>
      <c r="G104" s="23"/>
      <c r="H104" s="19"/>
      <c r="I104" s="17">
        <f t="shared" si="1"/>
        <v>0</v>
      </c>
    </row>
    <row r="105" spans="1:9" x14ac:dyDescent="0.2">
      <c r="A105" s="9"/>
      <c r="B105" s="10"/>
      <c r="C105" s="11"/>
      <c r="D105" s="11"/>
      <c r="E105" s="11"/>
      <c r="F105" s="11"/>
      <c r="G105" s="23"/>
      <c r="H105" s="19"/>
      <c r="I105" s="17">
        <f t="shared" si="1"/>
        <v>0</v>
      </c>
    </row>
    <row r="106" spans="1:9" x14ac:dyDescent="0.2">
      <c r="A106" s="9"/>
      <c r="B106" s="10"/>
      <c r="C106" s="11"/>
      <c r="D106" s="11"/>
      <c r="E106" s="11"/>
      <c r="F106" s="11"/>
      <c r="G106" s="23"/>
      <c r="H106" s="19"/>
      <c r="I106" s="17">
        <f t="shared" si="1"/>
        <v>0</v>
      </c>
    </row>
    <row r="107" spans="1:9" x14ac:dyDescent="0.2">
      <c r="A107" s="9"/>
      <c r="B107" s="10"/>
      <c r="C107" s="11"/>
      <c r="D107" s="11"/>
      <c r="E107" s="11"/>
      <c r="F107" s="11"/>
      <c r="G107" s="23"/>
      <c r="H107" s="19"/>
      <c r="I107" s="17">
        <f t="shared" si="1"/>
        <v>0</v>
      </c>
    </row>
    <row r="108" spans="1:9" x14ac:dyDescent="0.2">
      <c r="A108" s="9"/>
      <c r="B108" s="10"/>
      <c r="C108" s="11"/>
      <c r="D108" s="11"/>
      <c r="E108" s="11"/>
      <c r="F108" s="11"/>
      <c r="G108" s="23"/>
      <c r="H108" s="19"/>
      <c r="I108" s="17">
        <f t="shared" si="1"/>
        <v>0</v>
      </c>
    </row>
    <row r="109" spans="1:9" x14ac:dyDescent="0.2">
      <c r="A109" s="9"/>
      <c r="B109" s="10"/>
      <c r="C109" s="11"/>
      <c r="D109" s="11"/>
      <c r="E109" s="11"/>
      <c r="F109" s="11"/>
      <c r="G109" s="23"/>
      <c r="H109" s="19"/>
      <c r="I109" s="17">
        <f t="shared" si="1"/>
        <v>0</v>
      </c>
    </row>
    <row r="110" spans="1:9" x14ac:dyDescent="0.2">
      <c r="A110" s="9"/>
      <c r="B110" s="10"/>
      <c r="C110" s="11"/>
      <c r="D110" s="11"/>
      <c r="E110" s="11"/>
      <c r="F110" s="11"/>
      <c r="G110" s="23"/>
      <c r="H110" s="19"/>
      <c r="I110" s="17">
        <f t="shared" si="1"/>
        <v>0</v>
      </c>
    </row>
    <row r="111" spans="1:9" x14ac:dyDescent="0.2">
      <c r="A111" s="9"/>
      <c r="B111" s="10"/>
      <c r="C111" s="11"/>
      <c r="D111" s="11"/>
      <c r="E111" s="11"/>
      <c r="F111" s="11"/>
      <c r="G111" s="23"/>
      <c r="H111" s="19"/>
      <c r="I111" s="17">
        <f t="shared" si="1"/>
        <v>0</v>
      </c>
    </row>
    <row r="112" spans="1:9" x14ac:dyDescent="0.2">
      <c r="A112" s="9"/>
      <c r="B112" s="10"/>
      <c r="C112" s="11"/>
      <c r="D112" s="11"/>
      <c r="E112" s="11"/>
      <c r="F112" s="11"/>
      <c r="G112" s="23"/>
      <c r="H112" s="19"/>
      <c r="I112" s="17">
        <f t="shared" si="1"/>
        <v>0</v>
      </c>
    </row>
    <row r="113" spans="1:9" x14ac:dyDescent="0.2">
      <c r="A113" s="9"/>
      <c r="B113" s="10"/>
      <c r="C113" s="11"/>
      <c r="D113" s="11"/>
      <c r="E113" s="11"/>
      <c r="F113" s="11"/>
      <c r="G113" s="23"/>
      <c r="H113" s="19"/>
      <c r="I113" s="17">
        <f t="shared" si="1"/>
        <v>0</v>
      </c>
    </row>
    <row r="114" spans="1:9" x14ac:dyDescent="0.2">
      <c r="A114" s="9"/>
      <c r="B114" s="10"/>
      <c r="C114" s="11"/>
      <c r="D114" s="11"/>
      <c r="E114" s="11"/>
      <c r="F114" s="11"/>
      <c r="G114" s="23"/>
      <c r="H114" s="19"/>
      <c r="I114" s="17">
        <f t="shared" si="1"/>
        <v>0</v>
      </c>
    </row>
    <row r="115" spans="1:9" x14ac:dyDescent="0.2">
      <c r="A115" s="9"/>
      <c r="B115" s="10"/>
      <c r="C115" s="11"/>
      <c r="D115" s="11"/>
      <c r="E115" s="11"/>
      <c r="F115" s="11"/>
      <c r="G115" s="23"/>
      <c r="H115" s="19"/>
      <c r="I115" s="17">
        <f t="shared" si="1"/>
        <v>0</v>
      </c>
    </row>
    <row r="116" spans="1:9" x14ac:dyDescent="0.2">
      <c r="A116" s="9"/>
      <c r="B116" s="10"/>
      <c r="C116" s="11"/>
      <c r="D116" s="11"/>
      <c r="E116" s="11"/>
      <c r="F116" s="11"/>
      <c r="G116" s="23"/>
      <c r="H116" s="19"/>
      <c r="I116" s="17">
        <f t="shared" si="1"/>
        <v>0</v>
      </c>
    </row>
    <row r="117" spans="1:9" x14ac:dyDescent="0.2">
      <c r="A117" s="9"/>
      <c r="B117" s="10"/>
      <c r="C117" s="11"/>
      <c r="D117" s="11"/>
      <c r="E117" s="11"/>
      <c r="F117" s="11"/>
      <c r="G117" s="23"/>
      <c r="H117" s="19"/>
      <c r="I117" s="17">
        <f t="shared" si="1"/>
        <v>0</v>
      </c>
    </row>
    <row r="118" spans="1:9" x14ac:dyDescent="0.2">
      <c r="A118" s="9"/>
      <c r="B118" s="10"/>
      <c r="C118" s="11"/>
      <c r="D118" s="11"/>
      <c r="E118" s="11"/>
      <c r="F118" s="11"/>
      <c r="G118" s="23"/>
      <c r="H118" s="19"/>
      <c r="I118" s="17">
        <f t="shared" si="1"/>
        <v>0</v>
      </c>
    </row>
    <row r="119" spans="1:9" x14ac:dyDescent="0.2">
      <c r="A119" s="9"/>
      <c r="B119" s="10"/>
      <c r="C119" s="11"/>
      <c r="D119" s="11"/>
      <c r="E119" s="11"/>
      <c r="F119" s="11"/>
      <c r="G119" s="23"/>
      <c r="H119" s="19"/>
      <c r="I119" s="17">
        <f t="shared" si="1"/>
        <v>0</v>
      </c>
    </row>
    <row r="120" spans="1:9" x14ac:dyDescent="0.2">
      <c r="A120" s="9"/>
      <c r="B120" s="10"/>
      <c r="C120" s="11"/>
      <c r="D120" s="11"/>
      <c r="E120" s="11"/>
      <c r="F120" s="11"/>
      <c r="G120" s="23"/>
      <c r="H120" s="19"/>
      <c r="I120" s="17">
        <f t="shared" si="1"/>
        <v>0</v>
      </c>
    </row>
    <row r="121" spans="1:9" x14ac:dyDescent="0.2">
      <c r="A121" s="9"/>
      <c r="B121" s="10"/>
      <c r="C121" s="11"/>
      <c r="D121" s="11"/>
      <c r="E121" s="11"/>
      <c r="F121" s="11"/>
      <c r="G121" s="23"/>
      <c r="H121" s="19"/>
      <c r="I121" s="17">
        <f t="shared" si="1"/>
        <v>0</v>
      </c>
    </row>
    <row r="122" spans="1:9" x14ac:dyDescent="0.2">
      <c r="A122" s="9"/>
      <c r="B122" s="10"/>
      <c r="C122" s="11"/>
      <c r="D122" s="11"/>
      <c r="E122" s="11"/>
      <c r="F122" s="11"/>
      <c r="G122" s="23"/>
      <c r="H122" s="19"/>
      <c r="I122" s="17">
        <f t="shared" si="1"/>
        <v>0</v>
      </c>
    </row>
    <row r="123" spans="1:9" x14ac:dyDescent="0.2">
      <c r="A123" s="9"/>
      <c r="B123" s="10"/>
      <c r="C123" s="11"/>
      <c r="D123" s="11"/>
      <c r="E123" s="11"/>
      <c r="F123" s="11"/>
      <c r="G123" s="23"/>
      <c r="H123" s="19"/>
      <c r="I123" s="17">
        <f t="shared" si="1"/>
        <v>0</v>
      </c>
    </row>
    <row r="124" spans="1:9" x14ac:dyDescent="0.2">
      <c r="A124" s="9"/>
      <c r="B124" s="10"/>
      <c r="C124" s="11"/>
      <c r="D124" s="11"/>
      <c r="E124" s="11"/>
      <c r="F124" s="11"/>
      <c r="G124" s="23"/>
      <c r="H124" s="19"/>
      <c r="I124" s="17">
        <f t="shared" si="1"/>
        <v>0</v>
      </c>
    </row>
    <row r="125" spans="1:9" x14ac:dyDescent="0.2">
      <c r="A125" s="9"/>
      <c r="B125" s="10"/>
      <c r="C125" s="11"/>
      <c r="D125" s="11"/>
      <c r="E125" s="11"/>
      <c r="F125" s="11"/>
      <c r="G125" s="23"/>
      <c r="H125" s="19"/>
      <c r="I125" s="17">
        <f t="shared" si="1"/>
        <v>0</v>
      </c>
    </row>
    <row r="126" spans="1:9" x14ac:dyDescent="0.2">
      <c r="A126" s="9"/>
      <c r="B126" s="10"/>
      <c r="C126" s="11"/>
      <c r="D126" s="11"/>
      <c r="E126" s="11"/>
      <c r="F126" s="11"/>
      <c r="G126" s="23"/>
      <c r="H126" s="19"/>
      <c r="I126" s="17">
        <f t="shared" si="1"/>
        <v>0</v>
      </c>
    </row>
    <row r="127" spans="1:9" x14ac:dyDescent="0.2">
      <c r="A127" s="9"/>
      <c r="B127" s="10"/>
      <c r="C127" s="11"/>
      <c r="D127" s="11"/>
      <c r="E127" s="11"/>
      <c r="F127" s="11"/>
      <c r="G127" s="23"/>
      <c r="H127" s="19"/>
      <c r="I127" s="17">
        <f t="shared" si="1"/>
        <v>0</v>
      </c>
    </row>
    <row r="128" spans="1:9" x14ac:dyDescent="0.2">
      <c r="A128" s="9"/>
      <c r="B128" s="10"/>
      <c r="C128" s="11"/>
      <c r="D128" s="11"/>
      <c r="E128" s="11"/>
      <c r="F128" s="11"/>
      <c r="G128" s="23"/>
      <c r="H128" s="19"/>
      <c r="I128" s="17">
        <f t="shared" si="1"/>
        <v>0</v>
      </c>
    </row>
    <row r="129" spans="1:9" x14ac:dyDescent="0.2">
      <c r="A129" s="9"/>
      <c r="B129" s="10"/>
      <c r="C129" s="11"/>
      <c r="D129" s="11"/>
      <c r="E129" s="11"/>
      <c r="F129" s="11"/>
      <c r="G129" s="23"/>
      <c r="H129" s="19"/>
      <c r="I129" s="17">
        <f t="shared" si="1"/>
        <v>0</v>
      </c>
    </row>
    <row r="130" spans="1:9" x14ac:dyDescent="0.2">
      <c r="A130" s="9"/>
      <c r="B130" s="10"/>
      <c r="C130" s="11"/>
      <c r="D130" s="11"/>
      <c r="E130" s="11"/>
      <c r="F130" s="11"/>
      <c r="G130" s="23"/>
      <c r="H130" s="19"/>
      <c r="I130" s="17">
        <f t="shared" si="1"/>
        <v>0</v>
      </c>
    </row>
    <row r="131" spans="1:9" x14ac:dyDescent="0.2">
      <c r="A131" s="9"/>
      <c r="B131" s="10"/>
      <c r="C131" s="11"/>
      <c r="D131" s="11"/>
      <c r="E131" s="11"/>
      <c r="F131" s="11"/>
      <c r="G131" s="23"/>
      <c r="H131" s="20"/>
      <c r="I131" s="17">
        <f t="shared" si="1"/>
        <v>0</v>
      </c>
    </row>
    <row r="132" spans="1:9" x14ac:dyDescent="0.2">
      <c r="A132" s="9"/>
      <c r="B132" s="10"/>
      <c r="C132" s="11"/>
      <c r="D132" s="11"/>
      <c r="E132" s="11"/>
      <c r="F132" s="11"/>
      <c r="G132" s="23"/>
      <c r="H132" s="20"/>
      <c r="I132" s="17">
        <f t="shared" si="1"/>
        <v>0</v>
      </c>
    </row>
    <row r="133" spans="1:9" x14ac:dyDescent="0.2">
      <c r="A133" s="9"/>
      <c r="B133" s="10"/>
      <c r="C133" s="11"/>
      <c r="D133" s="11"/>
      <c r="E133" s="11"/>
      <c r="F133" s="11"/>
      <c r="G133" s="23"/>
      <c r="H133" s="20"/>
      <c r="I133" s="17">
        <f t="shared" si="1"/>
        <v>0</v>
      </c>
    </row>
    <row r="134" spans="1:9" x14ac:dyDescent="0.2">
      <c r="A134" s="9"/>
      <c r="B134" s="10"/>
      <c r="C134" s="11"/>
      <c r="D134" s="11"/>
      <c r="E134" s="11"/>
      <c r="F134" s="11"/>
      <c r="G134" s="23"/>
      <c r="H134" s="20"/>
      <c r="I134" s="17">
        <f t="shared" si="1"/>
        <v>0</v>
      </c>
    </row>
    <row r="135" spans="1:9" x14ac:dyDescent="0.2">
      <c r="A135" s="9"/>
      <c r="B135" s="3"/>
      <c r="C135" s="11"/>
      <c r="D135" s="11"/>
      <c r="E135" s="11"/>
      <c r="F135" s="11"/>
      <c r="G135" s="24"/>
      <c r="H135" s="21"/>
      <c r="I135" s="17">
        <f t="shared" si="1"/>
        <v>0</v>
      </c>
    </row>
    <row r="136" spans="1:9" x14ac:dyDescent="0.2">
      <c r="A136" s="9"/>
      <c r="B136" s="10"/>
      <c r="C136" s="11"/>
      <c r="D136" s="11"/>
      <c r="E136" s="11"/>
      <c r="F136" s="11"/>
      <c r="G136" s="23"/>
      <c r="H136" s="20"/>
      <c r="I136" s="17">
        <f t="shared" si="1"/>
        <v>0</v>
      </c>
    </row>
    <row r="137" spans="1:9" x14ac:dyDescent="0.2">
      <c r="A137" s="9"/>
      <c r="B137" s="10"/>
      <c r="C137" s="11"/>
      <c r="D137" s="11"/>
      <c r="E137" s="11"/>
      <c r="F137" s="11"/>
      <c r="G137" s="23"/>
      <c r="H137" s="20"/>
      <c r="I137" s="17">
        <f t="shared" si="1"/>
        <v>0</v>
      </c>
    </row>
    <row r="138" spans="1:9" x14ac:dyDescent="0.2">
      <c r="A138" s="9"/>
      <c r="B138" s="10"/>
      <c r="C138" s="11"/>
      <c r="D138" s="11"/>
      <c r="E138" s="11"/>
      <c r="F138" s="11"/>
      <c r="G138" s="23"/>
      <c r="H138" s="20"/>
      <c r="I138" s="17">
        <f t="shared" ref="I138:I168" si="2">ROUND(G138*H138,2)</f>
        <v>0</v>
      </c>
    </row>
    <row r="139" spans="1:9" x14ac:dyDescent="0.2">
      <c r="A139" s="9"/>
      <c r="B139" s="10"/>
      <c r="C139" s="11"/>
      <c r="D139" s="11"/>
      <c r="E139" s="11"/>
      <c r="F139" s="11"/>
      <c r="G139" s="23"/>
      <c r="H139" s="20"/>
      <c r="I139" s="17">
        <f t="shared" si="2"/>
        <v>0</v>
      </c>
    </row>
    <row r="140" spans="1:9" x14ac:dyDescent="0.2">
      <c r="A140" s="9"/>
      <c r="B140" s="10"/>
      <c r="C140" s="11"/>
      <c r="D140" s="11"/>
      <c r="E140" s="11"/>
      <c r="F140" s="11"/>
      <c r="G140" s="23"/>
      <c r="H140" s="20"/>
      <c r="I140" s="17">
        <f t="shared" si="2"/>
        <v>0</v>
      </c>
    </row>
    <row r="141" spans="1:9" x14ac:dyDescent="0.2">
      <c r="A141" s="9"/>
      <c r="B141" s="10"/>
      <c r="C141" s="11"/>
      <c r="D141" s="11"/>
      <c r="E141" s="11"/>
      <c r="F141" s="11"/>
      <c r="G141" s="23"/>
      <c r="H141" s="19"/>
      <c r="I141" s="17">
        <f t="shared" si="2"/>
        <v>0</v>
      </c>
    </row>
    <row r="142" spans="1:9" x14ac:dyDescent="0.2">
      <c r="A142" s="9"/>
      <c r="B142" s="10"/>
      <c r="C142" s="11"/>
      <c r="D142" s="11"/>
      <c r="E142" s="11"/>
      <c r="F142" s="11"/>
      <c r="G142" s="23"/>
      <c r="H142" s="19"/>
      <c r="I142" s="17">
        <f t="shared" si="2"/>
        <v>0</v>
      </c>
    </row>
    <row r="143" spans="1:9" x14ac:dyDescent="0.2">
      <c r="A143" s="9"/>
      <c r="B143" s="10"/>
      <c r="C143" s="11"/>
      <c r="D143" s="11"/>
      <c r="E143" s="11"/>
      <c r="F143" s="11"/>
      <c r="G143" s="23"/>
      <c r="H143" s="19"/>
      <c r="I143" s="17">
        <f t="shared" si="2"/>
        <v>0</v>
      </c>
    </row>
    <row r="144" spans="1:9" x14ac:dyDescent="0.2">
      <c r="A144" s="9"/>
      <c r="B144" s="10"/>
      <c r="C144" s="11"/>
      <c r="D144" s="11"/>
      <c r="E144" s="11"/>
      <c r="F144" s="11"/>
      <c r="G144" s="23"/>
      <c r="H144" s="19"/>
      <c r="I144" s="17">
        <f t="shared" si="2"/>
        <v>0</v>
      </c>
    </row>
    <row r="145" spans="1:10" x14ac:dyDescent="0.2">
      <c r="A145" s="9"/>
      <c r="B145" s="10"/>
      <c r="C145" s="11"/>
      <c r="D145" s="11"/>
      <c r="E145" s="11"/>
      <c r="F145" s="11"/>
      <c r="G145" s="23"/>
      <c r="H145" s="19"/>
      <c r="I145" s="17">
        <f t="shared" si="2"/>
        <v>0</v>
      </c>
    </row>
    <row r="146" spans="1:10" x14ac:dyDescent="0.2">
      <c r="A146" s="9"/>
      <c r="B146" s="10"/>
      <c r="C146" s="11"/>
      <c r="D146" s="11"/>
      <c r="E146" s="11"/>
      <c r="F146" s="11"/>
      <c r="G146" s="23"/>
      <c r="H146" s="19"/>
      <c r="I146" s="17">
        <f t="shared" si="2"/>
        <v>0</v>
      </c>
    </row>
    <row r="147" spans="1:10" x14ac:dyDescent="0.2">
      <c r="A147" s="9"/>
      <c r="B147" s="10"/>
      <c r="C147" s="11"/>
      <c r="D147" s="11"/>
      <c r="E147" s="11"/>
      <c r="F147" s="11"/>
      <c r="G147" s="23"/>
      <c r="H147" s="19"/>
      <c r="I147" s="17">
        <f t="shared" si="2"/>
        <v>0</v>
      </c>
    </row>
    <row r="148" spans="1:10" x14ac:dyDescent="0.2">
      <c r="A148" s="9"/>
      <c r="B148" s="10"/>
      <c r="C148" s="11"/>
      <c r="D148" s="11"/>
      <c r="E148" s="11"/>
      <c r="F148" s="11"/>
      <c r="G148" s="23"/>
      <c r="H148" s="19"/>
      <c r="I148" s="17">
        <f t="shared" si="2"/>
        <v>0</v>
      </c>
    </row>
    <row r="149" spans="1:10" x14ac:dyDescent="0.2">
      <c r="A149" s="9"/>
      <c r="B149" s="10"/>
      <c r="C149" s="11"/>
      <c r="D149" s="11"/>
      <c r="E149" s="11"/>
      <c r="F149" s="11"/>
      <c r="G149" s="23"/>
      <c r="H149" s="19"/>
      <c r="I149" s="17">
        <f t="shared" si="2"/>
        <v>0</v>
      </c>
    </row>
    <row r="150" spans="1:10" x14ac:dyDescent="0.2">
      <c r="A150" s="9"/>
      <c r="B150" s="10"/>
      <c r="C150" s="11"/>
      <c r="D150" s="11"/>
      <c r="E150" s="11"/>
      <c r="F150" s="11"/>
      <c r="G150" s="23"/>
      <c r="H150" s="19"/>
      <c r="I150" s="17">
        <f t="shared" si="2"/>
        <v>0</v>
      </c>
    </row>
    <row r="151" spans="1:10" x14ac:dyDescent="0.2">
      <c r="A151" s="9"/>
      <c r="B151" s="7"/>
      <c r="C151" s="11"/>
      <c r="D151" s="11"/>
      <c r="E151" s="11"/>
      <c r="F151" s="11"/>
      <c r="G151" s="24"/>
      <c r="H151" s="22"/>
      <c r="I151" s="17">
        <f t="shared" si="2"/>
        <v>0</v>
      </c>
    </row>
    <row r="152" spans="1:10" x14ac:dyDescent="0.2">
      <c r="A152" s="9"/>
      <c r="B152" s="7"/>
      <c r="C152" s="11"/>
      <c r="D152" s="11"/>
      <c r="E152" s="11"/>
      <c r="F152" s="11"/>
      <c r="G152" s="24"/>
      <c r="H152" s="22"/>
      <c r="I152" s="17">
        <f t="shared" si="2"/>
        <v>0</v>
      </c>
    </row>
    <row r="153" spans="1:10" ht="15.95" customHeight="1" x14ac:dyDescent="0.2">
      <c r="A153" s="9"/>
      <c r="B153" s="7"/>
      <c r="C153" s="11"/>
      <c r="D153" s="11"/>
      <c r="E153" s="11"/>
      <c r="F153" s="11"/>
      <c r="G153" s="24"/>
      <c r="H153" s="22"/>
      <c r="I153" s="17">
        <f t="shared" si="2"/>
        <v>0</v>
      </c>
    </row>
    <row r="154" spans="1:10" x14ac:dyDescent="0.2">
      <c r="A154" s="9"/>
      <c r="B154" s="7"/>
      <c r="C154" s="11"/>
      <c r="D154" s="11"/>
      <c r="E154" s="11"/>
      <c r="F154" s="11"/>
      <c r="G154" s="24"/>
      <c r="H154" s="22"/>
      <c r="I154" s="17">
        <f t="shared" si="2"/>
        <v>0</v>
      </c>
    </row>
    <row r="155" spans="1:10" x14ac:dyDescent="0.2">
      <c r="A155" s="9"/>
      <c r="B155" s="7"/>
      <c r="C155" s="11"/>
      <c r="D155" s="11"/>
      <c r="E155" s="11"/>
      <c r="F155" s="11"/>
      <c r="G155" s="24"/>
      <c r="H155" s="22"/>
      <c r="I155" s="17">
        <f t="shared" si="2"/>
        <v>0</v>
      </c>
    </row>
    <row r="156" spans="1:10" ht="15.95" customHeight="1" x14ac:dyDescent="0.2">
      <c r="A156" s="9"/>
      <c r="B156" s="7"/>
      <c r="C156" s="11"/>
      <c r="D156" s="11"/>
      <c r="E156" s="11"/>
      <c r="F156" s="11"/>
      <c r="G156" s="24"/>
      <c r="H156" s="22"/>
      <c r="I156" s="17">
        <f t="shared" si="2"/>
        <v>0</v>
      </c>
    </row>
    <row r="157" spans="1:10" ht="15.95" customHeight="1" x14ac:dyDescent="0.2">
      <c r="A157" s="9"/>
      <c r="B157" s="7"/>
      <c r="C157" s="11"/>
      <c r="D157" s="11"/>
      <c r="E157" s="11"/>
      <c r="F157" s="11"/>
      <c r="G157" s="24"/>
      <c r="H157" s="22"/>
      <c r="I157" s="17">
        <f t="shared" si="2"/>
        <v>0</v>
      </c>
      <c r="J157" s="12"/>
    </row>
    <row r="158" spans="1:10" ht="15.95" customHeight="1" x14ac:dyDescent="0.2">
      <c r="A158" s="9"/>
      <c r="B158" s="7"/>
      <c r="C158" s="11"/>
      <c r="D158" s="11"/>
      <c r="E158" s="11"/>
      <c r="F158" s="11"/>
      <c r="G158" s="24"/>
      <c r="H158" s="22"/>
      <c r="I158" s="17">
        <f t="shared" si="2"/>
        <v>0</v>
      </c>
    </row>
    <row r="159" spans="1:10" ht="15.95" customHeight="1" x14ac:dyDescent="0.2">
      <c r="A159" s="9"/>
      <c r="B159" s="7"/>
      <c r="C159" s="11"/>
      <c r="D159" s="11"/>
      <c r="E159" s="11"/>
      <c r="F159" s="11"/>
      <c r="G159" s="24"/>
      <c r="H159" s="22"/>
      <c r="I159" s="17">
        <f t="shared" si="2"/>
        <v>0</v>
      </c>
    </row>
    <row r="160" spans="1:10" x14ac:dyDescent="0.2">
      <c r="A160" s="9"/>
      <c r="B160" s="7"/>
      <c r="C160" s="11"/>
      <c r="D160" s="11"/>
      <c r="E160" s="11"/>
      <c r="F160" s="11"/>
      <c r="G160" s="24"/>
      <c r="H160" s="22"/>
      <c r="I160" s="17">
        <f t="shared" si="2"/>
        <v>0</v>
      </c>
    </row>
    <row r="161" spans="1:9" ht="15.95" customHeight="1" x14ac:dyDescent="0.2">
      <c r="A161" s="9"/>
      <c r="B161" s="7"/>
      <c r="C161" s="11"/>
      <c r="D161" s="11"/>
      <c r="E161" s="11"/>
      <c r="F161" s="11"/>
      <c r="G161" s="24"/>
      <c r="H161" s="22"/>
      <c r="I161" s="17">
        <f t="shared" si="2"/>
        <v>0</v>
      </c>
    </row>
    <row r="162" spans="1:9" ht="15.95" customHeight="1" x14ac:dyDescent="0.2">
      <c r="A162" s="9"/>
      <c r="B162" s="7"/>
      <c r="C162" s="11"/>
      <c r="D162" s="11"/>
      <c r="E162" s="11"/>
      <c r="F162" s="11"/>
      <c r="G162" s="24"/>
      <c r="H162" s="22"/>
      <c r="I162" s="17">
        <f t="shared" si="2"/>
        <v>0</v>
      </c>
    </row>
    <row r="163" spans="1:9" ht="15.95" customHeight="1" x14ac:dyDescent="0.2">
      <c r="A163" s="9"/>
      <c r="B163" s="7"/>
      <c r="C163" s="11"/>
      <c r="D163" s="11"/>
      <c r="E163" s="11"/>
      <c r="F163" s="11"/>
      <c r="G163" s="24"/>
      <c r="H163" s="22"/>
      <c r="I163" s="17">
        <f t="shared" si="2"/>
        <v>0</v>
      </c>
    </row>
    <row r="164" spans="1:9" ht="15.95" customHeight="1" x14ac:dyDescent="0.2">
      <c r="A164" s="9"/>
      <c r="B164" s="7"/>
      <c r="C164" s="11"/>
      <c r="D164" s="11"/>
      <c r="E164" s="11"/>
      <c r="F164" s="11"/>
      <c r="G164" s="24"/>
      <c r="H164" s="22"/>
      <c r="I164" s="17">
        <f t="shared" si="2"/>
        <v>0</v>
      </c>
    </row>
    <row r="165" spans="1:9" ht="15.95" customHeight="1" x14ac:dyDescent="0.2">
      <c r="A165" s="9"/>
      <c r="B165" s="7"/>
      <c r="C165" s="11"/>
      <c r="D165" s="11"/>
      <c r="E165" s="11"/>
      <c r="F165" s="11"/>
      <c r="G165" s="25"/>
      <c r="H165" s="22"/>
      <c r="I165" s="17">
        <f t="shared" si="2"/>
        <v>0</v>
      </c>
    </row>
    <row r="166" spans="1:9" x14ac:dyDescent="0.2">
      <c r="A166" s="9"/>
      <c r="B166" s="7"/>
      <c r="C166" s="11"/>
      <c r="D166" s="11"/>
      <c r="E166" s="11"/>
      <c r="F166" s="11"/>
      <c r="G166" s="25"/>
      <c r="H166" s="22"/>
      <c r="I166" s="17">
        <f t="shared" si="2"/>
        <v>0</v>
      </c>
    </row>
    <row r="167" spans="1:9" x14ac:dyDescent="0.2">
      <c r="A167" s="9"/>
      <c r="B167" s="7"/>
      <c r="C167" s="11"/>
      <c r="D167" s="11"/>
      <c r="E167" s="11"/>
      <c r="F167" s="11"/>
      <c r="G167" s="25"/>
      <c r="H167" s="22"/>
      <c r="I167" s="17">
        <f t="shared" si="2"/>
        <v>0</v>
      </c>
    </row>
    <row r="168" spans="1:9" ht="15.95" customHeight="1" x14ac:dyDescent="0.2">
      <c r="A168" s="9"/>
      <c r="B168" s="7"/>
      <c r="C168" s="11"/>
      <c r="D168" s="11"/>
      <c r="E168" s="11"/>
      <c r="F168" s="11"/>
      <c r="G168" s="24"/>
      <c r="H168" s="22"/>
      <c r="I168" s="17">
        <f t="shared" si="2"/>
        <v>0</v>
      </c>
    </row>
    <row r="169" spans="1:9" ht="21" customHeight="1" thickBot="1" x14ac:dyDescent="0.3">
      <c r="G169" s="130" t="s">
        <v>6</v>
      </c>
      <c r="H169" s="131"/>
      <c r="I169" s="2">
        <f>SUM(I9:I168)</f>
        <v>0</v>
      </c>
    </row>
    <row r="170" spans="1:9" x14ac:dyDescent="0.2">
      <c r="A170" s="8"/>
      <c r="B170" s="8"/>
      <c r="G170" s="8"/>
    </row>
    <row r="171" spans="1:9" ht="24" customHeight="1" x14ac:dyDescent="0.2">
      <c r="A171" s="8"/>
      <c r="B171" s="8"/>
      <c r="G171" s="8"/>
    </row>
    <row r="172" spans="1:9" ht="15" customHeight="1" x14ac:dyDescent="0.2">
      <c r="A172" s="14"/>
      <c r="B172" s="15"/>
      <c r="C172" s="16"/>
      <c r="D172" s="16"/>
      <c r="G172" s="8"/>
    </row>
    <row r="173" spans="1:9" ht="14.25" customHeight="1" x14ac:dyDescent="0.2">
      <c r="A173" s="8"/>
      <c r="B173" s="15"/>
      <c r="C173" s="16"/>
      <c r="D173" s="16"/>
      <c r="G173" s="8"/>
    </row>
    <row r="174" spans="1:9" ht="12.75" customHeight="1" x14ac:dyDescent="0.2">
      <c r="A174" s="8"/>
      <c r="B174" s="8"/>
      <c r="G174" s="8"/>
    </row>
    <row r="175" spans="1:9" ht="12.75" customHeight="1" x14ac:dyDescent="0.2">
      <c r="A175" s="8"/>
      <c r="B175" s="8"/>
      <c r="G175" s="8"/>
    </row>
    <row r="176" spans="1:9" ht="12.75" customHeight="1" x14ac:dyDescent="0.2">
      <c r="A176" s="8"/>
      <c r="B176" s="8"/>
      <c r="G176" s="8"/>
    </row>
    <row r="177" s="8" customFormat="1" ht="12.75" customHeight="1" x14ac:dyDescent="0.2"/>
    <row r="178" s="8" customFormat="1" ht="16.5" customHeight="1" x14ac:dyDescent="0.2"/>
    <row r="179" s="8" customFormat="1" x14ac:dyDescent="0.2"/>
    <row r="180" s="8" customFormat="1" x14ac:dyDescent="0.2"/>
    <row r="181" s="8" customFormat="1" ht="15" customHeight="1" x14ac:dyDescent="0.2"/>
    <row r="182" s="8" customFormat="1" x14ac:dyDescent="0.2"/>
    <row r="183" s="8" customFormat="1" x14ac:dyDescent="0.2"/>
    <row r="184" s="8" customFormat="1" x14ac:dyDescent="0.2"/>
    <row r="185" s="8" customFormat="1" x14ac:dyDescent="0.2"/>
    <row r="186" s="8" customFormat="1" x14ac:dyDescent="0.2"/>
    <row r="187" s="8" customFormat="1" x14ac:dyDescent="0.2"/>
    <row r="188" s="8" customFormat="1" ht="17.25" customHeight="1" x14ac:dyDescent="0.2"/>
    <row r="189" s="8" customFormat="1" ht="17.25" customHeight="1" x14ac:dyDescent="0.2"/>
    <row r="190" s="8" customFormat="1" ht="24" customHeight="1" x14ac:dyDescent="0.2"/>
    <row r="191" s="8" customFormat="1" ht="17.25" customHeight="1" x14ac:dyDescent="0.2"/>
    <row r="192" s="8" customFormat="1" ht="17.25" customHeight="1" x14ac:dyDescent="0.2"/>
    <row r="193" s="8" customFormat="1" ht="17.25" customHeight="1" x14ac:dyDescent="0.2"/>
    <row r="194" s="8" customFormat="1" ht="17.25" customHeight="1" x14ac:dyDescent="0.2"/>
    <row r="195" s="8" customFormat="1" x14ac:dyDescent="0.2"/>
    <row r="196" s="8" customFormat="1" x14ac:dyDescent="0.2"/>
    <row r="197" s="8" customFormat="1" ht="18.75" customHeight="1" x14ac:dyDescent="0.2"/>
    <row r="198" s="8" customFormat="1" x14ac:dyDescent="0.2"/>
    <row r="199" s="8" customFormat="1" x14ac:dyDescent="0.2"/>
    <row r="200" s="8" customFormat="1" x14ac:dyDescent="0.2"/>
    <row r="201" s="8" customFormat="1" x14ac:dyDescent="0.2"/>
    <row r="202" s="8" customFormat="1" x14ac:dyDescent="0.2"/>
    <row r="203" s="8" customFormat="1" x14ac:dyDescent="0.2"/>
    <row r="204" s="8" customFormat="1" x14ac:dyDescent="0.2"/>
    <row r="205" s="8" customFormat="1" x14ac:dyDescent="0.2"/>
    <row r="206" s="8" customFormat="1" x14ac:dyDescent="0.2"/>
    <row r="207" s="8" customFormat="1" x14ac:dyDescent="0.2"/>
    <row r="208" s="8" customFormat="1" ht="19.5" customHeight="1" x14ac:dyDescent="0.2"/>
    <row r="209" s="8" customFormat="1" x14ac:dyDescent="0.2"/>
    <row r="210" s="8" customFormat="1" x14ac:dyDescent="0.2"/>
    <row r="211" s="8" customFormat="1" x14ac:dyDescent="0.2"/>
    <row r="212" s="8" customFormat="1" x14ac:dyDescent="0.2"/>
    <row r="213" s="8" customFormat="1" x14ac:dyDescent="0.2"/>
    <row r="214" s="8" customFormat="1" x14ac:dyDescent="0.2"/>
    <row r="215" s="8" customFormat="1" x14ac:dyDescent="0.2"/>
    <row r="216" s="8" customFormat="1" x14ac:dyDescent="0.2"/>
    <row r="217" s="8" customFormat="1" x14ac:dyDescent="0.2"/>
    <row r="218" s="8" customFormat="1" x14ac:dyDescent="0.2"/>
    <row r="219" s="8" customFormat="1" x14ac:dyDescent="0.2"/>
    <row r="220" s="8" customFormat="1" x14ac:dyDescent="0.2"/>
    <row r="221" s="8" customFormat="1" x14ac:dyDescent="0.2"/>
    <row r="222" s="8" customFormat="1" x14ac:dyDescent="0.2"/>
    <row r="223" s="8" customFormat="1" x14ac:dyDescent="0.2"/>
    <row r="224" s="8" customFormat="1" x14ac:dyDescent="0.2"/>
    <row r="225" s="8" customFormat="1" x14ac:dyDescent="0.2"/>
    <row r="226" s="8" customFormat="1" x14ac:dyDescent="0.2"/>
    <row r="227" s="8" customFormat="1" x14ac:dyDescent="0.2"/>
    <row r="228" s="8" customFormat="1" x14ac:dyDescent="0.2"/>
    <row r="229" s="8" customFormat="1" x14ac:dyDescent="0.2"/>
    <row r="230" s="8" customFormat="1" x14ac:dyDescent="0.2"/>
    <row r="231" s="8" customFormat="1" x14ac:dyDescent="0.2"/>
    <row r="232" s="8" customFormat="1" x14ac:dyDescent="0.2"/>
    <row r="233" s="8" customFormat="1" x14ac:dyDescent="0.2"/>
    <row r="234" s="8" customFormat="1" x14ac:dyDescent="0.2"/>
    <row r="235" s="8" customFormat="1" x14ac:dyDescent="0.2"/>
    <row r="236" s="8" customFormat="1" x14ac:dyDescent="0.2"/>
    <row r="237" s="8" customFormat="1" x14ac:dyDescent="0.2"/>
    <row r="238" s="8" customFormat="1" x14ac:dyDescent="0.2"/>
    <row r="239" s="8" customFormat="1" x14ac:dyDescent="0.2"/>
    <row r="240" s="8" customFormat="1" x14ac:dyDescent="0.2"/>
    <row r="241" s="8" customFormat="1" x14ac:dyDescent="0.2"/>
    <row r="242" s="8" customFormat="1" x14ac:dyDescent="0.2"/>
    <row r="243" s="8" customFormat="1" x14ac:dyDescent="0.2"/>
    <row r="244" s="8" customFormat="1" x14ac:dyDescent="0.2"/>
    <row r="245" s="8" customFormat="1" x14ac:dyDescent="0.2"/>
    <row r="246" s="8" customFormat="1" x14ac:dyDescent="0.2"/>
    <row r="247" s="8" customFormat="1" x14ac:dyDescent="0.2"/>
    <row r="248" s="8" customFormat="1" x14ac:dyDescent="0.2"/>
    <row r="249" s="8" customFormat="1" x14ac:dyDescent="0.2"/>
    <row r="250" s="8" customFormat="1" x14ac:dyDescent="0.2"/>
    <row r="251" s="8" customFormat="1" x14ac:dyDescent="0.2"/>
    <row r="252" s="8" customFormat="1" x14ac:dyDescent="0.2"/>
    <row r="253" s="8" customFormat="1" x14ac:dyDescent="0.2"/>
    <row r="254" s="8" customFormat="1" x14ac:dyDescent="0.2"/>
    <row r="255" s="8" customFormat="1" x14ac:dyDescent="0.2"/>
    <row r="256" s="8" customFormat="1" x14ac:dyDescent="0.2"/>
    <row r="257" s="8" customFormat="1" x14ac:dyDescent="0.2"/>
    <row r="258" s="8" customFormat="1" x14ac:dyDescent="0.2"/>
    <row r="259" s="8" customFormat="1" x14ac:dyDescent="0.2"/>
    <row r="260" s="8" customFormat="1" x14ac:dyDescent="0.2"/>
    <row r="261" s="8" customFormat="1" x14ac:dyDescent="0.2"/>
    <row r="262" s="8" customFormat="1" x14ac:dyDescent="0.2"/>
    <row r="263" s="8" customFormat="1" x14ac:dyDescent="0.2"/>
    <row r="264" s="8" customFormat="1" x14ac:dyDescent="0.2"/>
    <row r="265" s="8" customFormat="1" x14ac:dyDescent="0.2"/>
    <row r="266" s="8" customFormat="1" x14ac:dyDescent="0.2"/>
    <row r="267" s="8" customFormat="1" x14ac:dyDescent="0.2"/>
    <row r="268" s="8" customFormat="1" x14ac:dyDescent="0.2"/>
    <row r="269" s="8" customFormat="1" x14ac:dyDescent="0.2"/>
    <row r="270" s="8" customFormat="1" x14ac:dyDescent="0.2"/>
    <row r="271" s="8" customFormat="1" x14ac:dyDescent="0.2"/>
    <row r="272" s="8" customFormat="1" x14ac:dyDescent="0.2"/>
    <row r="273" s="8" customFormat="1" x14ac:dyDescent="0.2"/>
    <row r="274" s="8" customFormat="1" x14ac:dyDescent="0.2"/>
    <row r="275" s="8" customFormat="1" x14ac:dyDescent="0.2"/>
    <row r="276" s="8" customFormat="1" x14ac:dyDescent="0.2"/>
    <row r="277" s="8" customFormat="1" x14ac:dyDescent="0.2"/>
    <row r="278" s="8" customFormat="1" x14ac:dyDescent="0.2"/>
    <row r="279" s="8" customFormat="1" x14ac:dyDescent="0.2"/>
    <row r="280" s="8" customFormat="1" x14ac:dyDescent="0.2"/>
    <row r="281" s="8" customFormat="1" x14ac:dyDescent="0.2"/>
    <row r="282" s="8" customFormat="1" x14ac:dyDescent="0.2"/>
    <row r="283" s="8" customFormat="1" x14ac:dyDescent="0.2"/>
  </sheetData>
  <sheetProtection algorithmName="SHA-512" hashValue="Mx4gOli+ei6uFYVsGals7xO7TB5AjNfILj6B4gnCq7S07cciWpzoLErni48ZK7SY91P2ooxEWWkgBjI1Fzqnlg==" saltValue="bVSbCLKOWdKUwPBlKWfe4A==" spinCount="100000" sheet="1" objects="1" scenarios="1" autoFilter="0"/>
  <dataConsolidate/>
  <mergeCells count="5">
    <mergeCell ref="A1:I2"/>
    <mergeCell ref="A3:I4"/>
    <mergeCell ref="A5:I6"/>
    <mergeCell ref="A7:I7"/>
    <mergeCell ref="G169:H169"/>
  </mergeCells>
  <phoneticPr fontId="0" type="noConversion"/>
  <conditionalFormatting sqref="H9">
    <cfRule type="cellIs" dxfId="10" priority="1"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725AE-647D-4953-8EF9-6B8954388361}">
  <sheetPr codeName="Foglio4">
    <tabColor rgb="FFC00000"/>
    <pageSetUpPr fitToPage="1"/>
  </sheetPr>
  <dimension ref="A1:I215"/>
  <sheetViews>
    <sheetView showGridLines="0" workbookViewId="0">
      <selection activeCell="G19" sqref="G19"/>
    </sheetView>
  </sheetViews>
  <sheetFormatPr defaultRowHeight="12.75" x14ac:dyDescent="0.2"/>
  <cols>
    <col min="1" max="2" width="19.28515625" style="13" customWidth="1"/>
    <col min="3" max="4" width="21.85546875" style="13" customWidth="1"/>
    <col min="5" max="5" width="25.7109375" style="8" customWidth="1"/>
    <col min="6" max="6" width="41.7109375" style="8" customWidth="1"/>
    <col min="7" max="7" width="44.5703125" style="8" customWidth="1"/>
    <col min="8" max="8" width="17.85546875" style="8" customWidth="1"/>
    <col min="9" max="9" width="11.85546875" style="8" bestFit="1" customWidth="1"/>
    <col min="10" max="16384" width="9.140625" style="8"/>
  </cols>
  <sheetData>
    <row r="1" spans="1:8" s="153" customFormat="1" ht="12.6" customHeight="1" x14ac:dyDescent="0.2">
      <c r="A1" s="150" t="s">
        <v>16</v>
      </c>
      <c r="B1" s="151"/>
      <c r="C1" s="151"/>
      <c r="D1" s="151"/>
      <c r="E1" s="151"/>
      <c r="F1" s="151"/>
      <c r="G1" s="151"/>
      <c r="H1" s="152"/>
    </row>
    <row r="2" spans="1:8" s="153" customFormat="1" ht="13.15" customHeight="1" thickBot="1" x14ac:dyDescent="0.25">
      <c r="A2" s="154"/>
      <c r="B2" s="155"/>
      <c r="C2" s="155"/>
      <c r="D2" s="155"/>
      <c r="E2" s="155"/>
      <c r="F2" s="155"/>
      <c r="G2" s="155"/>
      <c r="H2" s="156"/>
    </row>
    <row r="3" spans="1:8" s="153" customFormat="1" ht="12.6" customHeight="1" x14ac:dyDescent="0.2">
      <c r="A3" s="157" t="str">
        <f>'RIEPILOGO SPESE'!A3:I4</f>
        <v>SOGGETTO PROPONENTE:</v>
      </c>
      <c r="B3" s="158"/>
      <c r="C3" s="158"/>
      <c r="D3" s="158"/>
      <c r="E3" s="158"/>
      <c r="F3" s="158"/>
      <c r="G3" s="158"/>
      <c r="H3" s="171"/>
    </row>
    <row r="4" spans="1:8" s="153" customFormat="1" ht="13.15" customHeight="1" thickBot="1" x14ac:dyDescent="0.25">
      <c r="A4" s="159"/>
      <c r="B4" s="160"/>
      <c r="C4" s="160"/>
      <c r="D4" s="160"/>
      <c r="E4" s="160"/>
      <c r="F4" s="160"/>
      <c r="G4" s="160"/>
      <c r="H4" s="172"/>
    </row>
    <row r="5" spans="1:8" s="153" customFormat="1" ht="12.6" customHeight="1" x14ac:dyDescent="0.2">
      <c r="A5" s="157" t="str">
        <f>'RIEPILOGO SPESE'!A5:I6</f>
        <v xml:space="preserve">TITOLO DEL PROGETTO: </v>
      </c>
      <c r="B5" s="158"/>
      <c r="C5" s="158"/>
      <c r="D5" s="158"/>
      <c r="E5" s="158"/>
      <c r="F5" s="158"/>
      <c r="G5" s="158"/>
      <c r="H5" s="171"/>
    </row>
    <row r="6" spans="1:8" s="153" customFormat="1" ht="13.15" customHeight="1" thickBot="1" x14ac:dyDescent="0.25">
      <c r="A6" s="159"/>
      <c r="B6" s="160"/>
      <c r="C6" s="160"/>
      <c r="D6" s="160"/>
      <c r="E6" s="160"/>
      <c r="F6" s="160"/>
      <c r="G6" s="160"/>
      <c r="H6" s="172"/>
    </row>
    <row r="7" spans="1:8" s="153" customFormat="1" ht="55.5" customHeight="1" thickBot="1" x14ac:dyDescent="0.25">
      <c r="A7" s="161" t="s">
        <v>21</v>
      </c>
      <c r="B7" s="173"/>
      <c r="C7" s="162"/>
      <c r="D7" s="162"/>
      <c r="E7" s="162"/>
      <c r="F7" s="162"/>
      <c r="G7" s="162"/>
      <c r="H7" s="163"/>
    </row>
    <row r="8" spans="1:8" s="153" customFormat="1" ht="135" customHeight="1" x14ac:dyDescent="0.2">
      <c r="A8" s="164" t="s">
        <v>18</v>
      </c>
      <c r="B8" s="164" t="s">
        <v>57</v>
      </c>
      <c r="C8" s="164" t="s">
        <v>22</v>
      </c>
      <c r="D8" s="164" t="s">
        <v>51</v>
      </c>
      <c r="E8" s="164" t="s">
        <v>77</v>
      </c>
      <c r="F8" s="164" t="s">
        <v>80</v>
      </c>
      <c r="G8" s="164" t="s">
        <v>78</v>
      </c>
      <c r="H8" s="164" t="s">
        <v>79</v>
      </c>
    </row>
    <row r="9" spans="1:8" x14ac:dyDescent="0.2">
      <c r="A9" s="9"/>
      <c r="B9" s="9"/>
      <c r="C9" s="27"/>
      <c r="D9" s="27"/>
      <c r="E9" s="28"/>
      <c r="F9" s="28"/>
      <c r="G9" s="64"/>
      <c r="H9" s="37">
        <f>ROUND(C9*D9*E9+F9,2)</f>
        <v>0</v>
      </c>
    </row>
    <row r="10" spans="1:8" x14ac:dyDescent="0.2">
      <c r="A10" s="9"/>
      <c r="B10" s="9"/>
      <c r="C10" s="27"/>
      <c r="D10" s="27"/>
      <c r="E10" s="28"/>
      <c r="F10" s="28"/>
      <c r="G10" s="64"/>
      <c r="H10" s="37">
        <f t="shared" ref="H10:H73" si="0">ROUND(C10*D10*E10,2)</f>
        <v>0</v>
      </c>
    </row>
    <row r="11" spans="1:8" x14ac:dyDescent="0.2">
      <c r="A11" s="9"/>
      <c r="B11" s="9"/>
      <c r="C11" s="27"/>
      <c r="D11" s="27"/>
      <c r="E11" s="28"/>
      <c r="F11" s="28"/>
      <c r="G11" s="64"/>
      <c r="H11" s="37">
        <f t="shared" si="0"/>
        <v>0</v>
      </c>
    </row>
    <row r="12" spans="1:8" x14ac:dyDescent="0.2">
      <c r="A12" s="9"/>
      <c r="B12" s="9"/>
      <c r="C12" s="27"/>
      <c r="D12" s="27"/>
      <c r="E12" s="28"/>
      <c r="F12" s="28"/>
      <c r="G12" s="64"/>
      <c r="H12" s="37">
        <f t="shared" si="0"/>
        <v>0</v>
      </c>
    </row>
    <row r="13" spans="1:8" x14ac:dyDescent="0.2">
      <c r="A13" s="9"/>
      <c r="B13" s="9"/>
      <c r="C13" s="27"/>
      <c r="D13" s="27"/>
      <c r="E13" s="28"/>
      <c r="F13" s="28"/>
      <c r="G13" s="64"/>
      <c r="H13" s="37">
        <f t="shared" si="0"/>
        <v>0</v>
      </c>
    </row>
    <row r="14" spans="1:8" x14ac:dyDescent="0.2">
      <c r="A14" s="9"/>
      <c r="B14" s="9"/>
      <c r="C14" s="27"/>
      <c r="D14" s="27"/>
      <c r="E14" s="28"/>
      <c r="F14" s="28"/>
      <c r="G14" s="64"/>
      <c r="H14" s="37">
        <f t="shared" si="0"/>
        <v>0</v>
      </c>
    </row>
    <row r="15" spans="1:8" x14ac:dyDescent="0.2">
      <c r="A15" s="9"/>
      <c r="B15" s="9"/>
      <c r="C15" s="27"/>
      <c r="D15" s="27"/>
      <c r="E15" s="28"/>
      <c r="F15" s="28"/>
      <c r="G15" s="64"/>
      <c r="H15" s="37">
        <f t="shared" si="0"/>
        <v>0</v>
      </c>
    </row>
    <row r="16" spans="1:8" x14ac:dyDescent="0.2">
      <c r="A16" s="9"/>
      <c r="B16" s="9"/>
      <c r="C16" s="27"/>
      <c r="D16" s="27"/>
      <c r="E16" s="28"/>
      <c r="F16" s="28"/>
      <c r="G16" s="64"/>
      <c r="H16" s="37">
        <f t="shared" si="0"/>
        <v>0</v>
      </c>
    </row>
    <row r="17" spans="1:8" x14ac:dyDescent="0.2">
      <c r="A17" s="9"/>
      <c r="B17" s="9"/>
      <c r="C17" s="27"/>
      <c r="D17" s="27"/>
      <c r="E17" s="28"/>
      <c r="F17" s="28"/>
      <c r="G17" s="64"/>
      <c r="H17" s="37">
        <f t="shared" si="0"/>
        <v>0</v>
      </c>
    </row>
    <row r="18" spans="1:8" x14ac:dyDescent="0.2">
      <c r="A18" s="9"/>
      <c r="B18" s="9"/>
      <c r="C18" s="27"/>
      <c r="D18" s="27"/>
      <c r="E18" s="28"/>
      <c r="F18" s="28"/>
      <c r="G18" s="64"/>
      <c r="H18" s="37">
        <f t="shared" si="0"/>
        <v>0</v>
      </c>
    </row>
    <row r="19" spans="1:8" x14ac:dyDescent="0.2">
      <c r="A19" s="9"/>
      <c r="B19" s="9"/>
      <c r="C19" s="27"/>
      <c r="D19" s="27"/>
      <c r="E19" s="28"/>
      <c r="F19" s="28"/>
      <c r="G19" s="64"/>
      <c r="H19" s="37">
        <f t="shared" si="0"/>
        <v>0</v>
      </c>
    </row>
    <row r="20" spans="1:8" x14ac:dyDescent="0.2">
      <c r="A20" s="9"/>
      <c r="B20" s="9"/>
      <c r="C20" s="27"/>
      <c r="D20" s="27"/>
      <c r="E20" s="28"/>
      <c r="F20" s="28"/>
      <c r="G20" s="64"/>
      <c r="H20" s="37">
        <f t="shared" si="0"/>
        <v>0</v>
      </c>
    </row>
    <row r="21" spans="1:8" x14ac:dyDescent="0.2">
      <c r="A21" s="9"/>
      <c r="B21" s="9"/>
      <c r="C21" s="27"/>
      <c r="D21" s="27"/>
      <c r="E21" s="28"/>
      <c r="F21" s="28"/>
      <c r="G21" s="64"/>
      <c r="H21" s="37">
        <f t="shared" si="0"/>
        <v>0</v>
      </c>
    </row>
    <row r="22" spans="1:8" x14ac:dyDescent="0.2">
      <c r="A22" s="9"/>
      <c r="B22" s="9"/>
      <c r="C22" s="27"/>
      <c r="D22" s="27"/>
      <c r="E22" s="28"/>
      <c r="F22" s="28"/>
      <c r="G22" s="64"/>
      <c r="H22" s="37">
        <f t="shared" si="0"/>
        <v>0</v>
      </c>
    </row>
    <row r="23" spans="1:8" x14ac:dyDescent="0.2">
      <c r="A23" s="9"/>
      <c r="B23" s="9"/>
      <c r="C23" s="27"/>
      <c r="D23" s="27"/>
      <c r="E23" s="28"/>
      <c r="F23" s="28"/>
      <c r="G23" s="64"/>
      <c r="H23" s="37">
        <f t="shared" si="0"/>
        <v>0</v>
      </c>
    </row>
    <row r="24" spans="1:8" x14ac:dyDescent="0.2">
      <c r="A24" s="9"/>
      <c r="B24" s="9"/>
      <c r="C24" s="27"/>
      <c r="D24" s="27"/>
      <c r="E24" s="28"/>
      <c r="F24" s="28"/>
      <c r="G24" s="64"/>
      <c r="H24" s="37">
        <f t="shared" si="0"/>
        <v>0</v>
      </c>
    </row>
    <row r="25" spans="1:8" x14ac:dyDescent="0.2">
      <c r="A25" s="9"/>
      <c r="B25" s="9"/>
      <c r="C25" s="27"/>
      <c r="D25" s="27"/>
      <c r="E25" s="28"/>
      <c r="F25" s="28"/>
      <c r="G25" s="64"/>
      <c r="H25" s="37">
        <f t="shared" si="0"/>
        <v>0</v>
      </c>
    </row>
    <row r="26" spans="1:8" x14ac:dyDescent="0.2">
      <c r="A26" s="9"/>
      <c r="B26" s="9"/>
      <c r="C26" s="27"/>
      <c r="D26" s="27"/>
      <c r="E26" s="28"/>
      <c r="F26" s="28"/>
      <c r="G26" s="64"/>
      <c r="H26" s="37">
        <f t="shared" si="0"/>
        <v>0</v>
      </c>
    </row>
    <row r="27" spans="1:8" x14ac:dyDescent="0.2">
      <c r="A27" s="9"/>
      <c r="B27" s="9"/>
      <c r="C27" s="27"/>
      <c r="D27" s="27"/>
      <c r="E27" s="28"/>
      <c r="F27" s="28"/>
      <c r="G27" s="64"/>
      <c r="H27" s="37">
        <f t="shared" si="0"/>
        <v>0</v>
      </c>
    </row>
    <row r="28" spans="1:8" x14ac:dyDescent="0.2">
      <c r="A28" s="9"/>
      <c r="B28" s="9"/>
      <c r="C28" s="27"/>
      <c r="D28" s="27"/>
      <c r="E28" s="28"/>
      <c r="F28" s="28"/>
      <c r="G28" s="64"/>
      <c r="H28" s="37">
        <f t="shared" si="0"/>
        <v>0</v>
      </c>
    </row>
    <row r="29" spans="1:8" x14ac:dyDescent="0.2">
      <c r="A29" s="9"/>
      <c r="B29" s="9"/>
      <c r="C29" s="27"/>
      <c r="D29" s="27"/>
      <c r="E29" s="28"/>
      <c r="F29" s="28"/>
      <c r="G29" s="64"/>
      <c r="H29" s="37">
        <f t="shared" si="0"/>
        <v>0</v>
      </c>
    </row>
    <row r="30" spans="1:8" x14ac:dyDescent="0.2">
      <c r="A30" s="9"/>
      <c r="B30" s="9"/>
      <c r="C30" s="27"/>
      <c r="D30" s="27"/>
      <c r="E30" s="28"/>
      <c r="F30" s="28"/>
      <c r="G30" s="64"/>
      <c r="H30" s="37">
        <f t="shared" si="0"/>
        <v>0</v>
      </c>
    </row>
    <row r="31" spans="1:8" x14ac:dyDescent="0.2">
      <c r="A31" s="9"/>
      <c r="B31" s="9"/>
      <c r="C31" s="27"/>
      <c r="D31" s="27"/>
      <c r="E31" s="28"/>
      <c r="F31" s="28"/>
      <c r="G31" s="64"/>
      <c r="H31" s="37">
        <f t="shared" si="0"/>
        <v>0</v>
      </c>
    </row>
    <row r="32" spans="1:8" x14ac:dyDescent="0.2">
      <c r="A32" s="9"/>
      <c r="B32" s="9"/>
      <c r="C32" s="27"/>
      <c r="D32" s="27"/>
      <c r="E32" s="28"/>
      <c r="F32" s="28"/>
      <c r="G32" s="64"/>
      <c r="H32" s="37">
        <f t="shared" si="0"/>
        <v>0</v>
      </c>
    </row>
    <row r="33" spans="1:8" x14ac:dyDescent="0.2">
      <c r="A33" s="9"/>
      <c r="B33" s="9"/>
      <c r="C33" s="27"/>
      <c r="D33" s="27"/>
      <c r="E33" s="28"/>
      <c r="F33" s="28"/>
      <c r="G33" s="64"/>
      <c r="H33" s="37">
        <f t="shared" si="0"/>
        <v>0</v>
      </c>
    </row>
    <row r="34" spans="1:8" x14ac:dyDescent="0.2">
      <c r="A34" s="9"/>
      <c r="B34" s="9"/>
      <c r="C34" s="27"/>
      <c r="D34" s="27"/>
      <c r="E34" s="28"/>
      <c r="F34" s="28"/>
      <c r="G34" s="64"/>
      <c r="H34" s="37">
        <f t="shared" si="0"/>
        <v>0</v>
      </c>
    </row>
    <row r="35" spans="1:8" x14ac:dyDescent="0.2">
      <c r="A35" s="9"/>
      <c r="B35" s="9"/>
      <c r="C35" s="27"/>
      <c r="D35" s="27"/>
      <c r="E35" s="28"/>
      <c r="F35" s="28"/>
      <c r="G35" s="64"/>
      <c r="H35" s="37">
        <f t="shared" si="0"/>
        <v>0</v>
      </c>
    </row>
    <row r="36" spans="1:8" x14ac:dyDescent="0.2">
      <c r="A36" s="9"/>
      <c r="B36" s="9"/>
      <c r="C36" s="27"/>
      <c r="D36" s="27"/>
      <c r="E36" s="28"/>
      <c r="F36" s="28"/>
      <c r="G36" s="64"/>
      <c r="H36" s="37">
        <f t="shared" si="0"/>
        <v>0</v>
      </c>
    </row>
    <row r="37" spans="1:8" x14ac:dyDescent="0.2">
      <c r="A37" s="9"/>
      <c r="B37" s="9"/>
      <c r="C37" s="27"/>
      <c r="D37" s="27"/>
      <c r="E37" s="28"/>
      <c r="F37" s="28"/>
      <c r="G37" s="64"/>
      <c r="H37" s="37">
        <f t="shared" si="0"/>
        <v>0</v>
      </c>
    </row>
    <row r="38" spans="1:8" x14ac:dyDescent="0.2">
      <c r="A38" s="9"/>
      <c r="B38" s="9"/>
      <c r="C38" s="27"/>
      <c r="D38" s="27"/>
      <c r="E38" s="28"/>
      <c r="F38" s="28"/>
      <c r="G38" s="64"/>
      <c r="H38" s="37">
        <f t="shared" si="0"/>
        <v>0</v>
      </c>
    </row>
    <row r="39" spans="1:8" x14ac:dyDescent="0.2">
      <c r="A39" s="9"/>
      <c r="B39" s="9"/>
      <c r="C39" s="27"/>
      <c r="D39" s="27"/>
      <c r="E39" s="28"/>
      <c r="F39" s="28"/>
      <c r="G39" s="64"/>
      <c r="H39" s="37">
        <f t="shared" si="0"/>
        <v>0</v>
      </c>
    </row>
    <row r="40" spans="1:8" x14ac:dyDescent="0.2">
      <c r="A40" s="9"/>
      <c r="B40" s="9"/>
      <c r="C40" s="27"/>
      <c r="D40" s="27"/>
      <c r="E40" s="28"/>
      <c r="F40" s="28"/>
      <c r="G40" s="64"/>
      <c r="H40" s="37">
        <f t="shared" si="0"/>
        <v>0</v>
      </c>
    </row>
    <row r="41" spans="1:8" x14ac:dyDescent="0.2">
      <c r="A41" s="9"/>
      <c r="B41" s="9"/>
      <c r="C41" s="27"/>
      <c r="D41" s="27"/>
      <c r="E41" s="28"/>
      <c r="F41" s="28"/>
      <c r="G41" s="64"/>
      <c r="H41" s="37">
        <f t="shared" si="0"/>
        <v>0</v>
      </c>
    </row>
    <row r="42" spans="1:8" x14ac:dyDescent="0.2">
      <c r="A42" s="9"/>
      <c r="B42" s="9"/>
      <c r="C42" s="27"/>
      <c r="D42" s="27"/>
      <c r="E42" s="28"/>
      <c r="F42" s="28"/>
      <c r="G42" s="64"/>
      <c r="H42" s="37">
        <f t="shared" si="0"/>
        <v>0</v>
      </c>
    </row>
    <row r="43" spans="1:8" x14ac:dyDescent="0.2">
      <c r="A43" s="9"/>
      <c r="B43" s="9"/>
      <c r="C43" s="27"/>
      <c r="D43" s="27"/>
      <c r="E43" s="28"/>
      <c r="F43" s="28"/>
      <c r="G43" s="64"/>
      <c r="H43" s="37">
        <f t="shared" si="0"/>
        <v>0</v>
      </c>
    </row>
    <row r="44" spans="1:8" x14ac:dyDescent="0.2">
      <c r="A44" s="9"/>
      <c r="B44" s="9"/>
      <c r="C44" s="27"/>
      <c r="D44" s="27"/>
      <c r="E44" s="28"/>
      <c r="F44" s="28"/>
      <c r="G44" s="64"/>
      <c r="H44" s="37">
        <f t="shared" si="0"/>
        <v>0</v>
      </c>
    </row>
    <row r="45" spans="1:8" x14ac:dyDescent="0.2">
      <c r="A45" s="9"/>
      <c r="B45" s="9"/>
      <c r="C45" s="27"/>
      <c r="D45" s="27"/>
      <c r="E45" s="28"/>
      <c r="F45" s="28"/>
      <c r="G45" s="64"/>
      <c r="H45" s="37">
        <f t="shared" si="0"/>
        <v>0</v>
      </c>
    </row>
    <row r="46" spans="1:8" x14ac:dyDescent="0.2">
      <c r="A46" s="9"/>
      <c r="B46" s="9"/>
      <c r="C46" s="27"/>
      <c r="D46" s="27"/>
      <c r="E46" s="28"/>
      <c r="F46" s="28"/>
      <c r="G46" s="64"/>
      <c r="H46" s="37">
        <f t="shared" si="0"/>
        <v>0</v>
      </c>
    </row>
    <row r="47" spans="1:8" x14ac:dyDescent="0.2">
      <c r="A47" s="9"/>
      <c r="B47" s="9"/>
      <c r="C47" s="27"/>
      <c r="D47" s="27"/>
      <c r="E47" s="28"/>
      <c r="F47" s="28"/>
      <c r="G47" s="64"/>
      <c r="H47" s="37">
        <f t="shared" si="0"/>
        <v>0</v>
      </c>
    </row>
    <row r="48" spans="1:8" x14ac:dyDescent="0.2">
      <c r="A48" s="9"/>
      <c r="B48" s="9"/>
      <c r="C48" s="27"/>
      <c r="D48" s="27"/>
      <c r="E48" s="28"/>
      <c r="F48" s="28"/>
      <c r="G48" s="64"/>
      <c r="H48" s="37">
        <f t="shared" si="0"/>
        <v>0</v>
      </c>
    </row>
    <row r="49" spans="1:8" x14ac:dyDescent="0.2">
      <c r="A49" s="9"/>
      <c r="B49" s="9"/>
      <c r="C49" s="27"/>
      <c r="D49" s="27"/>
      <c r="E49" s="28"/>
      <c r="F49" s="28"/>
      <c r="G49" s="64"/>
      <c r="H49" s="37">
        <f t="shared" si="0"/>
        <v>0</v>
      </c>
    </row>
    <row r="50" spans="1:8" x14ac:dyDescent="0.2">
      <c r="A50" s="9"/>
      <c r="B50" s="9"/>
      <c r="C50" s="27"/>
      <c r="D50" s="27"/>
      <c r="E50" s="28"/>
      <c r="F50" s="28"/>
      <c r="G50" s="64"/>
      <c r="H50" s="37">
        <f t="shared" si="0"/>
        <v>0</v>
      </c>
    </row>
    <row r="51" spans="1:8" x14ac:dyDescent="0.2">
      <c r="A51" s="9"/>
      <c r="B51" s="9"/>
      <c r="C51" s="27"/>
      <c r="D51" s="27"/>
      <c r="E51" s="28"/>
      <c r="F51" s="28"/>
      <c r="G51" s="64"/>
      <c r="H51" s="37">
        <f t="shared" si="0"/>
        <v>0</v>
      </c>
    </row>
    <row r="52" spans="1:8" x14ac:dyDescent="0.2">
      <c r="A52" s="9"/>
      <c r="B52" s="9"/>
      <c r="C52" s="27"/>
      <c r="D52" s="27"/>
      <c r="E52" s="28"/>
      <c r="F52" s="28"/>
      <c r="G52" s="64"/>
      <c r="H52" s="37">
        <f t="shared" si="0"/>
        <v>0</v>
      </c>
    </row>
    <row r="53" spans="1:8" x14ac:dyDescent="0.2">
      <c r="A53" s="9"/>
      <c r="B53" s="9"/>
      <c r="C53" s="27"/>
      <c r="D53" s="27"/>
      <c r="E53" s="28"/>
      <c r="F53" s="28"/>
      <c r="G53" s="64"/>
      <c r="H53" s="37">
        <f t="shared" si="0"/>
        <v>0</v>
      </c>
    </row>
    <row r="54" spans="1:8" x14ac:dyDescent="0.2">
      <c r="A54" s="9"/>
      <c r="B54" s="9"/>
      <c r="C54" s="27"/>
      <c r="D54" s="27"/>
      <c r="E54" s="28"/>
      <c r="F54" s="28"/>
      <c r="G54" s="64"/>
      <c r="H54" s="37">
        <f t="shared" si="0"/>
        <v>0</v>
      </c>
    </row>
    <row r="55" spans="1:8" x14ac:dyDescent="0.2">
      <c r="A55" s="9"/>
      <c r="B55" s="9"/>
      <c r="C55" s="27"/>
      <c r="D55" s="27"/>
      <c r="E55" s="28"/>
      <c r="F55" s="28"/>
      <c r="G55" s="64"/>
      <c r="H55" s="37">
        <f t="shared" si="0"/>
        <v>0</v>
      </c>
    </row>
    <row r="56" spans="1:8" x14ac:dyDescent="0.2">
      <c r="A56" s="9"/>
      <c r="B56" s="9"/>
      <c r="C56" s="27"/>
      <c r="D56" s="27"/>
      <c r="E56" s="28"/>
      <c r="F56" s="28"/>
      <c r="G56" s="64"/>
      <c r="H56" s="37">
        <f t="shared" si="0"/>
        <v>0</v>
      </c>
    </row>
    <row r="57" spans="1:8" x14ac:dyDescent="0.2">
      <c r="A57" s="9"/>
      <c r="B57" s="9"/>
      <c r="C57" s="27"/>
      <c r="D57" s="27"/>
      <c r="E57" s="28"/>
      <c r="F57" s="28"/>
      <c r="G57" s="64"/>
      <c r="H57" s="37">
        <f t="shared" si="0"/>
        <v>0</v>
      </c>
    </row>
    <row r="58" spans="1:8" x14ac:dyDescent="0.2">
      <c r="A58" s="9"/>
      <c r="B58" s="9"/>
      <c r="C58" s="27"/>
      <c r="D58" s="27"/>
      <c r="E58" s="28"/>
      <c r="F58" s="28"/>
      <c r="G58" s="64"/>
      <c r="H58" s="37">
        <f t="shared" si="0"/>
        <v>0</v>
      </c>
    </row>
    <row r="59" spans="1:8" x14ac:dyDescent="0.2">
      <c r="A59" s="9"/>
      <c r="B59" s="9"/>
      <c r="C59" s="27"/>
      <c r="D59" s="27"/>
      <c r="E59" s="28"/>
      <c r="F59" s="28"/>
      <c r="G59" s="64"/>
      <c r="H59" s="37">
        <f t="shared" si="0"/>
        <v>0</v>
      </c>
    </row>
    <row r="60" spans="1:8" x14ac:dyDescent="0.2">
      <c r="A60" s="9"/>
      <c r="B60" s="9"/>
      <c r="C60" s="27"/>
      <c r="D60" s="27"/>
      <c r="E60" s="28"/>
      <c r="F60" s="28"/>
      <c r="G60" s="64"/>
      <c r="H60" s="37">
        <f t="shared" si="0"/>
        <v>0</v>
      </c>
    </row>
    <row r="61" spans="1:8" x14ac:dyDescent="0.2">
      <c r="A61" s="9"/>
      <c r="B61" s="9"/>
      <c r="C61" s="27"/>
      <c r="D61" s="27"/>
      <c r="E61" s="28"/>
      <c r="F61" s="28"/>
      <c r="G61" s="64"/>
      <c r="H61" s="37">
        <f t="shared" si="0"/>
        <v>0</v>
      </c>
    </row>
    <row r="62" spans="1:8" x14ac:dyDescent="0.2">
      <c r="A62" s="9"/>
      <c r="B62" s="9"/>
      <c r="C62" s="27"/>
      <c r="D62" s="27"/>
      <c r="E62" s="28"/>
      <c r="F62" s="28"/>
      <c r="G62" s="64"/>
      <c r="H62" s="37">
        <f t="shared" si="0"/>
        <v>0</v>
      </c>
    </row>
    <row r="63" spans="1:8" x14ac:dyDescent="0.2">
      <c r="A63" s="9"/>
      <c r="B63" s="9"/>
      <c r="C63" s="27"/>
      <c r="D63" s="27"/>
      <c r="E63" s="28"/>
      <c r="F63" s="28"/>
      <c r="G63" s="64"/>
      <c r="H63" s="37">
        <f t="shared" si="0"/>
        <v>0</v>
      </c>
    </row>
    <row r="64" spans="1:8" x14ac:dyDescent="0.2">
      <c r="A64" s="9"/>
      <c r="B64" s="9"/>
      <c r="C64" s="27"/>
      <c r="D64" s="27"/>
      <c r="E64" s="28"/>
      <c r="F64" s="28"/>
      <c r="G64" s="64"/>
      <c r="H64" s="37">
        <f t="shared" si="0"/>
        <v>0</v>
      </c>
    </row>
    <row r="65" spans="1:8" x14ac:dyDescent="0.2">
      <c r="A65" s="9"/>
      <c r="B65" s="9"/>
      <c r="C65" s="27"/>
      <c r="D65" s="27"/>
      <c r="E65" s="28"/>
      <c r="F65" s="28"/>
      <c r="G65" s="64"/>
      <c r="H65" s="37">
        <f t="shared" si="0"/>
        <v>0</v>
      </c>
    </row>
    <row r="66" spans="1:8" x14ac:dyDescent="0.2">
      <c r="A66" s="9"/>
      <c r="B66" s="9"/>
      <c r="C66" s="27"/>
      <c r="D66" s="27"/>
      <c r="E66" s="28"/>
      <c r="F66" s="28"/>
      <c r="G66" s="64"/>
      <c r="H66" s="37">
        <f t="shared" si="0"/>
        <v>0</v>
      </c>
    </row>
    <row r="67" spans="1:8" x14ac:dyDescent="0.2">
      <c r="A67" s="9"/>
      <c r="B67" s="9"/>
      <c r="C67" s="27"/>
      <c r="D67" s="27"/>
      <c r="E67" s="28"/>
      <c r="F67" s="28"/>
      <c r="G67" s="64"/>
      <c r="H67" s="37">
        <f t="shared" si="0"/>
        <v>0</v>
      </c>
    </row>
    <row r="68" spans="1:8" x14ac:dyDescent="0.2">
      <c r="A68" s="9"/>
      <c r="B68" s="9"/>
      <c r="C68" s="27"/>
      <c r="D68" s="27"/>
      <c r="E68" s="28"/>
      <c r="F68" s="28"/>
      <c r="G68" s="64"/>
      <c r="H68" s="37">
        <f t="shared" si="0"/>
        <v>0</v>
      </c>
    </row>
    <row r="69" spans="1:8" x14ac:dyDescent="0.2">
      <c r="A69" s="9"/>
      <c r="B69" s="9"/>
      <c r="C69" s="27"/>
      <c r="D69" s="27"/>
      <c r="E69" s="28"/>
      <c r="F69" s="28"/>
      <c r="G69" s="64"/>
      <c r="H69" s="37">
        <f t="shared" si="0"/>
        <v>0</v>
      </c>
    </row>
    <row r="70" spans="1:8" x14ac:dyDescent="0.2">
      <c r="A70" s="9"/>
      <c r="B70" s="9"/>
      <c r="C70" s="27"/>
      <c r="D70" s="27"/>
      <c r="E70" s="28"/>
      <c r="F70" s="28"/>
      <c r="G70" s="64"/>
      <c r="H70" s="37">
        <f t="shared" si="0"/>
        <v>0</v>
      </c>
    </row>
    <row r="71" spans="1:8" x14ac:dyDescent="0.2">
      <c r="A71" s="9"/>
      <c r="B71" s="9"/>
      <c r="C71" s="4"/>
      <c r="D71" s="4"/>
      <c r="E71" s="28"/>
      <c r="F71" s="28"/>
      <c r="G71" s="64"/>
      <c r="H71" s="37">
        <f t="shared" si="0"/>
        <v>0</v>
      </c>
    </row>
    <row r="72" spans="1:8" x14ac:dyDescent="0.2">
      <c r="A72" s="9"/>
      <c r="B72" s="9"/>
      <c r="C72" s="27"/>
      <c r="D72" s="27"/>
      <c r="E72" s="28"/>
      <c r="F72" s="28"/>
      <c r="G72" s="64"/>
      <c r="H72" s="37">
        <f t="shared" si="0"/>
        <v>0</v>
      </c>
    </row>
    <row r="73" spans="1:8" x14ac:dyDescent="0.2">
      <c r="A73" s="9"/>
      <c r="B73" s="9"/>
      <c r="C73" s="27"/>
      <c r="D73" s="27"/>
      <c r="E73" s="28"/>
      <c r="F73" s="28"/>
      <c r="G73" s="64"/>
      <c r="H73" s="37">
        <f t="shared" si="0"/>
        <v>0</v>
      </c>
    </row>
    <row r="74" spans="1:8" x14ac:dyDescent="0.2">
      <c r="A74" s="9"/>
      <c r="B74" s="9"/>
      <c r="C74" s="27"/>
      <c r="D74" s="27"/>
      <c r="E74" s="28"/>
      <c r="F74" s="28"/>
      <c r="G74" s="64"/>
      <c r="H74" s="37">
        <f t="shared" ref="H74:H104" si="1">ROUND(C74*D74*E74,2)</f>
        <v>0</v>
      </c>
    </row>
    <row r="75" spans="1:8" x14ac:dyDescent="0.2">
      <c r="A75" s="9"/>
      <c r="B75" s="9"/>
      <c r="C75" s="27"/>
      <c r="D75" s="27"/>
      <c r="E75" s="28"/>
      <c r="F75" s="28"/>
      <c r="G75" s="64"/>
      <c r="H75" s="37">
        <f t="shared" si="1"/>
        <v>0</v>
      </c>
    </row>
    <row r="76" spans="1:8" x14ac:dyDescent="0.2">
      <c r="A76" s="9"/>
      <c r="B76" s="9"/>
      <c r="C76" s="27"/>
      <c r="D76" s="27"/>
      <c r="E76" s="28"/>
      <c r="F76" s="28"/>
      <c r="G76" s="64"/>
      <c r="H76" s="37">
        <f t="shared" si="1"/>
        <v>0</v>
      </c>
    </row>
    <row r="77" spans="1:8" x14ac:dyDescent="0.2">
      <c r="A77" s="9"/>
      <c r="B77" s="9"/>
      <c r="C77" s="27"/>
      <c r="D77" s="27"/>
      <c r="E77" s="28"/>
      <c r="F77" s="28"/>
      <c r="G77" s="64"/>
      <c r="H77" s="37">
        <f t="shared" si="1"/>
        <v>0</v>
      </c>
    </row>
    <row r="78" spans="1:8" x14ac:dyDescent="0.2">
      <c r="A78" s="9"/>
      <c r="B78" s="9"/>
      <c r="C78" s="27"/>
      <c r="D78" s="27"/>
      <c r="E78" s="28"/>
      <c r="F78" s="28"/>
      <c r="G78" s="64"/>
      <c r="H78" s="37">
        <f t="shared" si="1"/>
        <v>0</v>
      </c>
    </row>
    <row r="79" spans="1:8" x14ac:dyDescent="0.2">
      <c r="A79" s="9"/>
      <c r="B79" s="9"/>
      <c r="C79" s="27"/>
      <c r="D79" s="27"/>
      <c r="E79" s="28"/>
      <c r="F79" s="28"/>
      <c r="G79" s="64"/>
      <c r="H79" s="37">
        <f t="shared" si="1"/>
        <v>0</v>
      </c>
    </row>
    <row r="80" spans="1:8" x14ac:dyDescent="0.2">
      <c r="A80" s="9"/>
      <c r="B80" s="9"/>
      <c r="C80" s="27"/>
      <c r="D80" s="27"/>
      <c r="E80" s="28"/>
      <c r="F80" s="28"/>
      <c r="G80" s="64"/>
      <c r="H80" s="37">
        <f t="shared" si="1"/>
        <v>0</v>
      </c>
    </row>
    <row r="81" spans="1:9" x14ac:dyDescent="0.2">
      <c r="A81" s="9"/>
      <c r="B81" s="9"/>
      <c r="C81" s="27"/>
      <c r="D81" s="27"/>
      <c r="E81" s="28"/>
      <c r="F81" s="28"/>
      <c r="G81" s="64"/>
      <c r="H81" s="37">
        <f t="shared" si="1"/>
        <v>0</v>
      </c>
    </row>
    <row r="82" spans="1:9" x14ac:dyDescent="0.2">
      <c r="A82" s="9"/>
      <c r="B82" s="9"/>
      <c r="C82" s="27"/>
      <c r="D82" s="27"/>
      <c r="E82" s="28"/>
      <c r="F82" s="28"/>
      <c r="G82" s="64"/>
      <c r="H82" s="37">
        <f t="shared" si="1"/>
        <v>0</v>
      </c>
    </row>
    <row r="83" spans="1:9" x14ac:dyDescent="0.2">
      <c r="A83" s="9"/>
      <c r="B83" s="9"/>
      <c r="C83" s="27"/>
      <c r="D83" s="27"/>
      <c r="E83" s="28"/>
      <c r="F83" s="28"/>
      <c r="G83" s="64"/>
      <c r="H83" s="37">
        <f t="shared" si="1"/>
        <v>0</v>
      </c>
    </row>
    <row r="84" spans="1:9" x14ac:dyDescent="0.2">
      <c r="A84" s="9"/>
      <c r="B84" s="9"/>
      <c r="C84" s="27"/>
      <c r="D84" s="27"/>
      <c r="E84" s="28"/>
      <c r="F84" s="28"/>
      <c r="G84" s="64"/>
      <c r="H84" s="37">
        <f t="shared" si="1"/>
        <v>0</v>
      </c>
    </row>
    <row r="85" spans="1:9" x14ac:dyDescent="0.2">
      <c r="A85" s="9"/>
      <c r="B85" s="9"/>
      <c r="C85" s="27"/>
      <c r="D85" s="27"/>
      <c r="E85" s="28"/>
      <c r="F85" s="28"/>
      <c r="G85" s="64"/>
      <c r="H85" s="37">
        <f t="shared" si="1"/>
        <v>0</v>
      </c>
    </row>
    <row r="86" spans="1:9" x14ac:dyDescent="0.2">
      <c r="A86" s="9"/>
      <c r="B86" s="9"/>
      <c r="C86" s="27"/>
      <c r="D86" s="27"/>
      <c r="E86" s="28"/>
      <c r="F86" s="28"/>
      <c r="G86" s="64"/>
      <c r="H86" s="37">
        <f t="shared" si="1"/>
        <v>0</v>
      </c>
    </row>
    <row r="87" spans="1:9" ht="15.95" customHeight="1" x14ac:dyDescent="0.2">
      <c r="A87" s="9"/>
      <c r="B87" s="9"/>
      <c r="C87" s="26"/>
      <c r="D87" s="26"/>
      <c r="E87" s="28"/>
      <c r="F87" s="28"/>
      <c r="G87" s="64"/>
      <c r="H87" s="37">
        <f t="shared" si="1"/>
        <v>0</v>
      </c>
    </row>
    <row r="88" spans="1:9" ht="15.95" customHeight="1" x14ac:dyDescent="0.2">
      <c r="A88" s="9"/>
      <c r="B88" s="9"/>
      <c r="C88" s="26"/>
      <c r="D88" s="26"/>
      <c r="E88" s="28"/>
      <c r="F88" s="28"/>
      <c r="G88" s="64"/>
      <c r="H88" s="37">
        <f t="shared" si="1"/>
        <v>0</v>
      </c>
    </row>
    <row r="89" spans="1:9" ht="15.95" customHeight="1" x14ac:dyDescent="0.2">
      <c r="A89" s="9"/>
      <c r="B89" s="9"/>
      <c r="C89" s="26"/>
      <c r="D89" s="26"/>
      <c r="E89" s="28"/>
      <c r="F89" s="28"/>
      <c r="G89" s="64"/>
      <c r="H89" s="37">
        <f t="shared" si="1"/>
        <v>0</v>
      </c>
    </row>
    <row r="90" spans="1:9" ht="15.95" customHeight="1" x14ac:dyDescent="0.2">
      <c r="A90" s="9"/>
      <c r="B90" s="9"/>
      <c r="C90" s="26"/>
      <c r="D90" s="26"/>
      <c r="E90" s="28"/>
      <c r="F90" s="28"/>
      <c r="G90" s="64"/>
      <c r="H90" s="37">
        <f t="shared" si="1"/>
        <v>0</v>
      </c>
    </row>
    <row r="91" spans="1:9" ht="15.95" customHeight="1" x14ac:dyDescent="0.2">
      <c r="A91" s="9"/>
      <c r="B91" s="9"/>
      <c r="C91" s="26"/>
      <c r="D91" s="26"/>
      <c r="E91" s="28"/>
      <c r="F91" s="28"/>
      <c r="G91" s="64"/>
      <c r="H91" s="37">
        <f t="shared" si="1"/>
        <v>0</v>
      </c>
    </row>
    <row r="92" spans="1:9" ht="15.95" customHeight="1" x14ac:dyDescent="0.2">
      <c r="A92" s="9"/>
      <c r="B92" s="9"/>
      <c r="C92" s="26"/>
      <c r="D92" s="26"/>
      <c r="E92" s="28"/>
      <c r="F92" s="28"/>
      <c r="G92" s="64"/>
      <c r="H92" s="37">
        <f t="shared" si="1"/>
        <v>0</v>
      </c>
    </row>
    <row r="93" spans="1:9" ht="15.95" customHeight="1" x14ac:dyDescent="0.2">
      <c r="A93" s="9"/>
      <c r="B93" s="9"/>
      <c r="C93" s="26"/>
      <c r="D93" s="26"/>
      <c r="E93" s="28"/>
      <c r="F93" s="28"/>
      <c r="G93" s="64"/>
      <c r="H93" s="37">
        <f t="shared" si="1"/>
        <v>0</v>
      </c>
      <c r="I93" s="12"/>
    </row>
    <row r="94" spans="1:9" ht="15.95" customHeight="1" x14ac:dyDescent="0.2">
      <c r="A94" s="9"/>
      <c r="B94" s="9"/>
      <c r="C94" s="26"/>
      <c r="D94" s="26"/>
      <c r="E94" s="28"/>
      <c r="F94" s="28"/>
      <c r="G94" s="64"/>
      <c r="H94" s="37">
        <f t="shared" si="1"/>
        <v>0</v>
      </c>
    </row>
    <row r="95" spans="1:9" ht="15.95" customHeight="1" x14ac:dyDescent="0.2">
      <c r="A95" s="9"/>
      <c r="B95" s="9"/>
      <c r="C95" s="26"/>
      <c r="D95" s="26"/>
      <c r="E95" s="28"/>
      <c r="F95" s="28"/>
      <c r="G95" s="64"/>
      <c r="H95" s="37">
        <f t="shared" si="1"/>
        <v>0</v>
      </c>
    </row>
    <row r="96" spans="1:9" x14ac:dyDescent="0.2">
      <c r="A96" s="9"/>
      <c r="B96" s="9"/>
      <c r="C96" s="26"/>
      <c r="D96" s="26"/>
      <c r="E96" s="28"/>
      <c r="F96" s="28"/>
      <c r="G96" s="64"/>
      <c r="H96" s="37">
        <f t="shared" si="1"/>
        <v>0</v>
      </c>
    </row>
    <row r="97" spans="1:8" ht="15.95" customHeight="1" x14ac:dyDescent="0.2">
      <c r="A97" s="9"/>
      <c r="B97" s="9"/>
      <c r="C97" s="26"/>
      <c r="D97" s="26"/>
      <c r="E97" s="28"/>
      <c r="F97" s="28"/>
      <c r="G97" s="64"/>
      <c r="H97" s="37">
        <f t="shared" si="1"/>
        <v>0</v>
      </c>
    </row>
    <row r="98" spans="1:8" ht="15.95" customHeight="1" x14ac:dyDescent="0.2">
      <c r="A98" s="9"/>
      <c r="B98" s="9"/>
      <c r="C98" s="26"/>
      <c r="D98" s="26"/>
      <c r="E98" s="28"/>
      <c r="F98" s="28"/>
      <c r="G98" s="64"/>
      <c r="H98" s="37">
        <f t="shared" si="1"/>
        <v>0</v>
      </c>
    </row>
    <row r="99" spans="1:8" ht="15.95" customHeight="1" x14ac:dyDescent="0.2">
      <c r="A99" s="9"/>
      <c r="B99" s="9"/>
      <c r="C99" s="26"/>
      <c r="D99" s="26"/>
      <c r="E99" s="28"/>
      <c r="F99" s="28"/>
      <c r="G99" s="64"/>
      <c r="H99" s="37">
        <f t="shared" si="1"/>
        <v>0</v>
      </c>
    </row>
    <row r="100" spans="1:8" ht="15.95" customHeight="1" x14ac:dyDescent="0.2">
      <c r="A100" s="9"/>
      <c r="B100" s="9"/>
      <c r="C100" s="26"/>
      <c r="D100" s="26"/>
      <c r="E100" s="28"/>
      <c r="F100" s="28"/>
      <c r="G100" s="64"/>
      <c r="H100" s="37">
        <f t="shared" si="1"/>
        <v>0</v>
      </c>
    </row>
    <row r="101" spans="1:8" ht="15.95" customHeight="1" x14ac:dyDescent="0.2">
      <c r="A101" s="9"/>
      <c r="B101" s="9"/>
      <c r="C101" s="26"/>
      <c r="D101" s="26"/>
      <c r="E101" s="28"/>
      <c r="F101" s="28"/>
      <c r="G101" s="64"/>
      <c r="H101" s="37">
        <f t="shared" si="1"/>
        <v>0</v>
      </c>
    </row>
    <row r="102" spans="1:8" ht="15.95" customHeight="1" x14ac:dyDescent="0.2">
      <c r="A102" s="9"/>
      <c r="B102" s="9"/>
      <c r="C102" s="26"/>
      <c r="D102" s="26"/>
      <c r="E102" s="28"/>
      <c r="F102" s="28"/>
      <c r="G102" s="64"/>
      <c r="H102" s="37">
        <f t="shared" si="1"/>
        <v>0</v>
      </c>
    </row>
    <row r="103" spans="1:8" ht="24" customHeight="1" x14ac:dyDescent="0.2">
      <c r="A103" s="9"/>
      <c r="B103" s="9"/>
      <c r="C103" s="26"/>
      <c r="D103" s="26"/>
      <c r="E103" s="28"/>
      <c r="F103" s="28"/>
      <c r="G103" s="64"/>
      <c r="H103" s="37">
        <f t="shared" si="1"/>
        <v>0</v>
      </c>
    </row>
    <row r="104" spans="1:8" ht="15.95" customHeight="1" x14ac:dyDescent="0.2">
      <c r="A104" s="9"/>
      <c r="B104" s="9"/>
      <c r="C104" s="26"/>
      <c r="D104" s="26"/>
      <c r="E104" s="28"/>
      <c r="F104" s="28"/>
      <c r="G104" s="64"/>
      <c r="H104" s="37">
        <f t="shared" si="1"/>
        <v>0</v>
      </c>
    </row>
    <row r="105" spans="1:8" ht="21" customHeight="1" thickBot="1" x14ac:dyDescent="0.25">
      <c r="F105" s="29"/>
      <c r="G105" s="29" t="s">
        <v>6</v>
      </c>
      <c r="H105" s="166">
        <f>SUM(H9:H104)</f>
        <v>0</v>
      </c>
    </row>
    <row r="106" spans="1:8" x14ac:dyDescent="0.2">
      <c r="A106" s="8"/>
      <c r="B106" s="8"/>
      <c r="C106" s="8"/>
      <c r="D106" s="8"/>
    </row>
    <row r="107" spans="1:8" ht="12.75" customHeight="1" x14ac:dyDescent="0.2">
      <c r="A107" s="8"/>
      <c r="B107" s="8"/>
      <c r="C107" s="8"/>
      <c r="D107" s="8"/>
    </row>
    <row r="108" spans="1:8" ht="12.75" customHeight="1" x14ac:dyDescent="0.2">
      <c r="A108" s="8"/>
      <c r="B108" s="8"/>
      <c r="C108" s="8"/>
      <c r="D108" s="8"/>
    </row>
    <row r="109" spans="1:8" ht="12.75" customHeight="1" x14ac:dyDescent="0.2">
      <c r="A109" s="8"/>
      <c r="B109" s="8"/>
      <c r="C109" s="8"/>
      <c r="D109" s="8"/>
    </row>
    <row r="110" spans="1:8" ht="16.5" customHeight="1" x14ac:dyDescent="0.2">
      <c r="A110" s="8"/>
      <c r="B110" s="8"/>
      <c r="C110" s="8"/>
      <c r="D110" s="8"/>
    </row>
    <row r="111" spans="1:8" x14ac:dyDescent="0.2">
      <c r="A111" s="8"/>
      <c r="B111" s="8"/>
      <c r="C111" s="8"/>
      <c r="D111" s="8"/>
    </row>
    <row r="112" spans="1:8" x14ac:dyDescent="0.2">
      <c r="A112" s="8"/>
      <c r="B112" s="8"/>
      <c r="C112" s="8"/>
      <c r="D112" s="8"/>
    </row>
    <row r="113" s="8" customFormat="1" ht="15" customHeight="1" x14ac:dyDescent="0.2"/>
    <row r="114" s="8" customFormat="1" x14ac:dyDescent="0.2"/>
    <row r="115" s="8" customFormat="1" x14ac:dyDescent="0.2"/>
    <row r="116" s="8" customFormat="1" x14ac:dyDescent="0.2"/>
    <row r="117" s="8" customFormat="1" x14ac:dyDescent="0.2"/>
    <row r="118" s="8" customFormat="1" x14ac:dyDescent="0.2"/>
    <row r="119" s="8" customFormat="1" x14ac:dyDescent="0.2"/>
    <row r="120" s="8" customFormat="1" ht="17.25" customHeight="1" x14ac:dyDescent="0.2"/>
    <row r="121" s="8" customFormat="1" ht="17.25" customHeight="1" x14ac:dyDescent="0.2"/>
    <row r="122" s="8" customFormat="1" ht="24" customHeight="1" x14ac:dyDescent="0.2"/>
    <row r="123" s="8" customFormat="1" ht="17.25" customHeight="1" x14ac:dyDescent="0.2"/>
    <row r="124" s="8" customFormat="1" ht="17.25" customHeight="1" x14ac:dyDescent="0.2"/>
    <row r="125" s="8" customFormat="1" ht="17.25" customHeight="1" x14ac:dyDescent="0.2"/>
    <row r="126" s="8" customFormat="1" ht="17.25" customHeight="1" x14ac:dyDescent="0.2"/>
    <row r="127" s="8" customFormat="1" x14ac:dyDescent="0.2"/>
    <row r="128" s="8" customFormat="1" x14ac:dyDescent="0.2"/>
    <row r="129" s="8" customFormat="1" ht="18.75" customHeight="1" x14ac:dyDescent="0.2"/>
    <row r="130" s="8" customFormat="1" x14ac:dyDescent="0.2"/>
    <row r="131" s="8" customFormat="1" x14ac:dyDescent="0.2"/>
    <row r="132" s="8" customFormat="1" x14ac:dyDescent="0.2"/>
    <row r="133" s="8" customFormat="1" x14ac:dyDescent="0.2"/>
    <row r="134" s="8" customFormat="1" x14ac:dyDescent="0.2"/>
    <row r="135" s="8" customFormat="1" x14ac:dyDescent="0.2"/>
    <row r="136" s="8" customFormat="1" x14ac:dyDescent="0.2"/>
    <row r="137" s="8" customFormat="1" x14ac:dyDescent="0.2"/>
    <row r="138" s="8" customFormat="1" x14ac:dyDescent="0.2"/>
    <row r="139" s="8" customFormat="1" x14ac:dyDescent="0.2"/>
    <row r="140" s="8" customFormat="1" ht="19.5" customHeight="1" x14ac:dyDescent="0.2"/>
    <row r="141" s="8" customFormat="1" x14ac:dyDescent="0.2"/>
    <row r="142" s="8" customFormat="1" x14ac:dyDescent="0.2"/>
    <row r="143" s="8" customFormat="1" x14ac:dyDescent="0.2"/>
    <row r="144" s="8" customFormat="1" x14ac:dyDescent="0.2"/>
    <row r="145" s="8" customFormat="1" x14ac:dyDescent="0.2"/>
    <row r="146" s="8" customFormat="1" x14ac:dyDescent="0.2"/>
    <row r="147" s="8" customFormat="1" x14ac:dyDescent="0.2"/>
    <row r="148" s="8" customFormat="1" x14ac:dyDescent="0.2"/>
    <row r="149" s="8" customFormat="1" x14ac:dyDescent="0.2"/>
    <row r="150" s="8" customFormat="1" x14ac:dyDescent="0.2"/>
    <row r="151" s="8" customFormat="1" x14ac:dyDescent="0.2"/>
    <row r="152" s="8" customFormat="1" x14ac:dyDescent="0.2"/>
    <row r="153" s="8" customFormat="1" x14ac:dyDescent="0.2"/>
    <row r="154" s="8" customFormat="1" x14ac:dyDescent="0.2"/>
    <row r="155" s="8" customFormat="1" x14ac:dyDescent="0.2"/>
    <row r="156" s="8" customFormat="1" x14ac:dyDescent="0.2"/>
    <row r="157" s="8" customFormat="1" x14ac:dyDescent="0.2"/>
    <row r="158" s="8" customFormat="1" x14ac:dyDescent="0.2"/>
    <row r="159" s="8" customFormat="1" x14ac:dyDescent="0.2"/>
    <row r="160" s="8" customFormat="1" x14ac:dyDescent="0.2"/>
    <row r="161" s="8" customFormat="1" x14ac:dyDescent="0.2"/>
    <row r="162" s="8" customFormat="1" x14ac:dyDescent="0.2"/>
    <row r="163" s="8" customFormat="1" x14ac:dyDescent="0.2"/>
    <row r="164" s="8" customFormat="1" x14ac:dyDescent="0.2"/>
    <row r="165" s="8" customFormat="1" x14ac:dyDescent="0.2"/>
    <row r="166" s="8" customFormat="1" x14ac:dyDescent="0.2"/>
    <row r="167" s="8" customFormat="1" x14ac:dyDescent="0.2"/>
    <row r="168" s="8" customFormat="1" x14ac:dyDescent="0.2"/>
    <row r="169" s="8" customFormat="1" x14ac:dyDescent="0.2"/>
    <row r="170" s="8" customFormat="1" x14ac:dyDescent="0.2"/>
    <row r="171" s="8" customFormat="1" x14ac:dyDescent="0.2"/>
    <row r="172" s="8" customFormat="1" x14ac:dyDescent="0.2"/>
    <row r="173" s="8" customFormat="1" x14ac:dyDescent="0.2"/>
    <row r="174" s="8" customFormat="1" x14ac:dyDescent="0.2"/>
    <row r="175" s="8" customFormat="1" x14ac:dyDescent="0.2"/>
    <row r="176" s="8" customFormat="1" x14ac:dyDescent="0.2"/>
    <row r="177" s="8" customFormat="1" x14ac:dyDescent="0.2"/>
    <row r="178" s="8" customFormat="1" x14ac:dyDescent="0.2"/>
    <row r="179" s="8" customFormat="1" x14ac:dyDescent="0.2"/>
    <row r="180" s="8" customFormat="1" x14ac:dyDescent="0.2"/>
    <row r="181" s="8" customFormat="1" x14ac:dyDescent="0.2"/>
    <row r="182" s="8" customFormat="1" x14ac:dyDescent="0.2"/>
    <row r="183" s="8" customFormat="1" x14ac:dyDescent="0.2"/>
    <row r="184" s="8" customFormat="1" x14ac:dyDescent="0.2"/>
    <row r="185" s="8" customFormat="1" x14ac:dyDescent="0.2"/>
    <row r="186" s="8" customFormat="1" x14ac:dyDescent="0.2"/>
    <row r="187" s="8" customFormat="1" x14ac:dyDescent="0.2"/>
    <row r="188" s="8" customFormat="1" x14ac:dyDescent="0.2"/>
    <row r="189" s="8" customFormat="1" x14ac:dyDescent="0.2"/>
    <row r="190" s="8" customFormat="1" x14ac:dyDescent="0.2"/>
    <row r="191" s="8" customFormat="1" x14ac:dyDescent="0.2"/>
    <row r="192" s="8" customFormat="1" x14ac:dyDescent="0.2"/>
    <row r="193" s="8" customFormat="1" x14ac:dyDescent="0.2"/>
    <row r="194" s="8" customFormat="1" x14ac:dyDescent="0.2"/>
    <row r="195" s="8" customFormat="1" x14ac:dyDescent="0.2"/>
    <row r="196" s="8" customFormat="1" x14ac:dyDescent="0.2"/>
    <row r="197" s="8" customFormat="1" x14ac:dyDescent="0.2"/>
    <row r="198" s="8" customFormat="1" x14ac:dyDescent="0.2"/>
    <row r="199" s="8" customFormat="1" x14ac:dyDescent="0.2"/>
    <row r="200" s="8" customFormat="1" x14ac:dyDescent="0.2"/>
    <row r="201" s="8" customFormat="1" x14ac:dyDescent="0.2"/>
    <row r="202" s="8" customFormat="1" x14ac:dyDescent="0.2"/>
    <row r="203" s="8" customFormat="1" x14ac:dyDescent="0.2"/>
    <row r="204" s="8" customFormat="1" x14ac:dyDescent="0.2"/>
    <row r="205" s="8" customFormat="1" x14ac:dyDescent="0.2"/>
    <row r="206" s="8" customFormat="1" x14ac:dyDescent="0.2"/>
    <row r="207" s="8" customFormat="1" x14ac:dyDescent="0.2"/>
    <row r="208" s="8" customFormat="1" x14ac:dyDescent="0.2"/>
    <row r="209" s="8" customFormat="1" x14ac:dyDescent="0.2"/>
    <row r="210" s="8" customFormat="1" x14ac:dyDescent="0.2"/>
    <row r="211" s="8" customFormat="1" x14ac:dyDescent="0.2"/>
    <row r="212" s="8" customFormat="1" x14ac:dyDescent="0.2"/>
    <row r="213" s="8" customFormat="1" x14ac:dyDescent="0.2"/>
    <row r="214" s="8" customFormat="1" x14ac:dyDescent="0.2"/>
    <row r="215" s="8" customFormat="1" x14ac:dyDescent="0.2"/>
  </sheetData>
  <sheetProtection algorithmName="SHA-512" hashValue="Omx84rGu5ksng/P60gB/LOC0sVPqXKCETz/lJFVJpmPsZG6HHy7L3ab9ECVlAG82fj+6ODsODhh29VqyToVFGw==" saltValue="jSXozGoOt/IiIkPhM70svg==" spinCount="100000" sheet="1" objects="1" scenarios="1"/>
  <dataConsolidate/>
  <mergeCells count="4">
    <mergeCell ref="A1:H2"/>
    <mergeCell ref="A3:H4"/>
    <mergeCell ref="A5:H6"/>
    <mergeCell ref="A7:H7"/>
  </mergeCells>
  <dataValidations count="1">
    <dataValidation type="list" allowBlank="1" showInputMessage="1" showErrorMessage="1" error="dato consentito:  si   -  no" sqref="C87:D104" xr:uid="{E65B6BAD-C792-4501-BFFF-792A91A33370}">
      <formula1>"si,no"</formula1>
    </dataValidation>
  </dataValidations>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F42D6-192B-458A-B36A-4F79364B4099}">
  <sheetPr codeName="Foglio6">
    <tabColor rgb="FF00B050"/>
    <pageSetUpPr fitToPage="1"/>
  </sheetPr>
  <dimension ref="A1:J219"/>
  <sheetViews>
    <sheetView showGridLines="0" topLeftCell="A2" workbookViewId="0">
      <selection activeCell="H12" sqref="H12"/>
    </sheetView>
  </sheetViews>
  <sheetFormatPr defaultRowHeight="12.75" x14ac:dyDescent="0.2"/>
  <cols>
    <col min="1" max="1" width="19.28515625" style="13" customWidth="1"/>
    <col min="2" max="2" width="21.85546875" style="13" customWidth="1"/>
    <col min="3" max="3" width="14.7109375" style="8" customWidth="1"/>
    <col min="4" max="4" width="17" style="8" customWidth="1"/>
    <col min="5" max="5" width="15.140625" style="8" customWidth="1"/>
    <col min="6" max="6" width="32" style="8" customWidth="1"/>
    <col min="7" max="7" width="11.7109375" style="13" customWidth="1"/>
    <col min="8" max="8" width="8.5703125" style="8" customWidth="1"/>
    <col min="9" max="9" width="17.28515625" style="8" customWidth="1"/>
    <col min="10" max="10" width="11.85546875" style="8" bestFit="1" customWidth="1"/>
    <col min="11" max="16384" width="9.140625" style="8"/>
  </cols>
  <sheetData>
    <row r="1" spans="1:9" ht="12.6" hidden="1" customHeight="1" x14ac:dyDescent="0.2">
      <c r="A1" s="135" t="s">
        <v>16</v>
      </c>
      <c r="B1" s="136"/>
      <c r="C1" s="136"/>
      <c r="D1" s="136"/>
      <c r="E1" s="136"/>
      <c r="F1" s="136"/>
      <c r="G1" s="136"/>
      <c r="H1" s="136"/>
      <c r="I1" s="137"/>
    </row>
    <row r="2" spans="1:9" ht="18" customHeight="1" thickBot="1" x14ac:dyDescent="0.25">
      <c r="A2" s="138"/>
      <c r="B2" s="139"/>
      <c r="C2" s="139"/>
      <c r="D2" s="139"/>
      <c r="E2" s="139"/>
      <c r="F2" s="139"/>
      <c r="G2" s="139"/>
      <c r="H2" s="139"/>
      <c r="I2" s="140"/>
    </row>
    <row r="3" spans="1:9" ht="12.6" customHeight="1" x14ac:dyDescent="0.2">
      <c r="A3" s="141" t="str">
        <f>'RIEPILOGO SPESE'!A3:I4</f>
        <v>SOGGETTO PROPONENTE:</v>
      </c>
      <c r="B3" s="142"/>
      <c r="C3" s="142"/>
      <c r="D3" s="142"/>
      <c r="E3" s="142"/>
      <c r="F3" s="142"/>
      <c r="G3" s="142"/>
      <c r="H3" s="142"/>
      <c r="I3" s="167"/>
    </row>
    <row r="4" spans="1:9" ht="13.15" customHeight="1" thickBot="1" x14ac:dyDescent="0.25">
      <c r="A4" s="143"/>
      <c r="B4" s="144"/>
      <c r="C4" s="144"/>
      <c r="D4" s="144"/>
      <c r="E4" s="144"/>
      <c r="F4" s="144"/>
      <c r="G4" s="144"/>
      <c r="H4" s="144"/>
      <c r="I4" s="168"/>
    </row>
    <row r="5" spans="1:9" ht="12.6" customHeight="1" x14ac:dyDescent="0.2">
      <c r="A5" s="141" t="str">
        <f>'RIEPILOGO SPESE'!A5:I6</f>
        <v xml:space="preserve">TITOLO DEL PROGETTO: </v>
      </c>
      <c r="B5" s="142"/>
      <c r="C5" s="142"/>
      <c r="D5" s="142"/>
      <c r="E5" s="142"/>
      <c r="F5" s="142"/>
      <c r="G5" s="142"/>
      <c r="H5" s="142"/>
      <c r="I5" s="167"/>
    </row>
    <row r="6" spans="1:9" ht="13.15" customHeight="1" thickBot="1" x14ac:dyDescent="0.25">
      <c r="A6" s="143"/>
      <c r="B6" s="144"/>
      <c r="C6" s="144"/>
      <c r="D6" s="144"/>
      <c r="E6" s="144"/>
      <c r="F6" s="144"/>
      <c r="G6" s="144"/>
      <c r="H6" s="144"/>
      <c r="I6" s="168"/>
    </row>
    <row r="7" spans="1:9" ht="43.5" customHeight="1" thickBot="1" x14ac:dyDescent="0.25">
      <c r="A7" s="145" t="s">
        <v>27</v>
      </c>
      <c r="B7" s="146"/>
      <c r="C7" s="146"/>
      <c r="D7" s="146"/>
      <c r="E7" s="146"/>
      <c r="F7" s="146"/>
      <c r="G7" s="146"/>
      <c r="H7" s="146"/>
      <c r="I7" s="147"/>
    </row>
    <row r="8" spans="1:9" s="153" customFormat="1" ht="63.75" customHeight="1" x14ac:dyDescent="0.2">
      <c r="A8" s="164" t="s">
        <v>18</v>
      </c>
      <c r="B8" s="164" t="s">
        <v>19</v>
      </c>
      <c r="C8" s="164" t="s">
        <v>20</v>
      </c>
      <c r="D8" s="164" t="s">
        <v>5</v>
      </c>
      <c r="E8" s="164" t="s">
        <v>26</v>
      </c>
      <c r="F8" s="164" t="s">
        <v>49</v>
      </c>
      <c r="G8" s="164" t="s">
        <v>68</v>
      </c>
      <c r="H8" s="164" t="s">
        <v>28</v>
      </c>
      <c r="I8" s="164" t="s">
        <v>35</v>
      </c>
    </row>
    <row r="9" spans="1:9" x14ac:dyDescent="0.2">
      <c r="A9" s="148"/>
      <c r="B9" s="5"/>
      <c r="C9" s="11"/>
      <c r="D9" s="11"/>
      <c r="E9" s="11"/>
      <c r="F9" s="11"/>
      <c r="G9" s="32"/>
      <c r="H9" s="35">
        <v>131.63</v>
      </c>
      <c r="I9" s="17">
        <f>ROUND(G9*H9,2)</f>
        <v>0</v>
      </c>
    </row>
    <row r="10" spans="1:9" x14ac:dyDescent="0.2">
      <c r="A10" s="148"/>
      <c r="B10" s="5"/>
      <c r="C10" s="11"/>
      <c r="D10" s="11"/>
      <c r="E10" s="11"/>
      <c r="F10" s="11"/>
      <c r="G10" s="32"/>
      <c r="H10" s="35">
        <v>131.63</v>
      </c>
      <c r="I10" s="17">
        <f t="shared" ref="I10:I73" si="0">ROUND(G10*H10,2)</f>
        <v>0</v>
      </c>
    </row>
    <row r="11" spans="1:9" x14ac:dyDescent="0.2">
      <c r="A11" s="148"/>
      <c r="B11" s="5"/>
      <c r="C11" s="11"/>
      <c r="D11" s="11"/>
      <c r="E11" s="11"/>
      <c r="F11" s="11"/>
      <c r="G11" s="32"/>
      <c r="H11" s="35">
        <v>131.63</v>
      </c>
      <c r="I11" s="17">
        <f t="shared" si="0"/>
        <v>0</v>
      </c>
    </row>
    <row r="12" spans="1:9" x14ac:dyDescent="0.2">
      <c r="A12" s="148"/>
      <c r="B12" s="5"/>
      <c r="C12" s="11"/>
      <c r="D12" s="11"/>
      <c r="E12" s="11"/>
      <c r="F12" s="11"/>
      <c r="G12" s="32"/>
      <c r="H12" s="35">
        <v>131.63</v>
      </c>
      <c r="I12" s="17">
        <f t="shared" si="0"/>
        <v>0</v>
      </c>
    </row>
    <row r="13" spans="1:9" x14ac:dyDescent="0.2">
      <c r="A13" s="148"/>
      <c r="B13" s="5"/>
      <c r="C13" s="11"/>
      <c r="D13" s="11"/>
      <c r="E13" s="11"/>
      <c r="F13" s="11"/>
      <c r="G13" s="32"/>
      <c r="H13" s="35">
        <v>131.63</v>
      </c>
      <c r="I13" s="17">
        <f t="shared" si="0"/>
        <v>0</v>
      </c>
    </row>
    <row r="14" spans="1:9" x14ac:dyDescent="0.2">
      <c r="A14" s="148"/>
      <c r="B14" s="5"/>
      <c r="C14" s="11"/>
      <c r="D14" s="11"/>
      <c r="E14" s="11"/>
      <c r="F14" s="11"/>
      <c r="G14" s="32"/>
      <c r="H14" s="35">
        <v>131.63</v>
      </c>
      <c r="I14" s="17">
        <f t="shared" si="0"/>
        <v>0</v>
      </c>
    </row>
    <row r="15" spans="1:9" x14ac:dyDescent="0.2">
      <c r="A15" s="148"/>
      <c r="B15" s="5"/>
      <c r="C15" s="11"/>
      <c r="D15" s="11"/>
      <c r="E15" s="11"/>
      <c r="F15" s="11"/>
      <c r="G15" s="32"/>
      <c r="H15" s="35">
        <v>131.63</v>
      </c>
      <c r="I15" s="17">
        <f t="shared" si="0"/>
        <v>0</v>
      </c>
    </row>
    <row r="16" spans="1:9" x14ac:dyDescent="0.2">
      <c r="A16" s="148"/>
      <c r="B16" s="5"/>
      <c r="C16" s="11"/>
      <c r="D16" s="11"/>
      <c r="E16" s="11"/>
      <c r="F16" s="11"/>
      <c r="G16" s="32"/>
      <c r="H16" s="35">
        <v>131.63</v>
      </c>
      <c r="I16" s="17">
        <f t="shared" si="0"/>
        <v>0</v>
      </c>
    </row>
    <row r="17" spans="1:9" x14ac:dyDescent="0.2">
      <c r="A17" s="148"/>
      <c r="B17" s="5"/>
      <c r="C17" s="11"/>
      <c r="D17" s="11"/>
      <c r="E17" s="11"/>
      <c r="F17" s="11"/>
      <c r="G17" s="32"/>
      <c r="H17" s="35">
        <v>131.63</v>
      </c>
      <c r="I17" s="17">
        <f t="shared" si="0"/>
        <v>0</v>
      </c>
    </row>
    <row r="18" spans="1:9" x14ac:dyDescent="0.2">
      <c r="A18" s="148"/>
      <c r="B18" s="5"/>
      <c r="C18" s="11"/>
      <c r="D18" s="11"/>
      <c r="E18" s="11"/>
      <c r="F18" s="11"/>
      <c r="G18" s="32"/>
      <c r="H18" s="35">
        <v>131.63</v>
      </c>
      <c r="I18" s="17">
        <f t="shared" si="0"/>
        <v>0</v>
      </c>
    </row>
    <row r="19" spans="1:9" x14ac:dyDescent="0.2">
      <c r="A19" s="148"/>
      <c r="B19" s="5"/>
      <c r="C19" s="11"/>
      <c r="D19" s="11"/>
      <c r="E19" s="11"/>
      <c r="F19" s="11"/>
      <c r="G19" s="32"/>
      <c r="H19" s="35">
        <v>131.63</v>
      </c>
      <c r="I19" s="17">
        <f t="shared" si="0"/>
        <v>0</v>
      </c>
    </row>
    <row r="20" spans="1:9" x14ac:dyDescent="0.2">
      <c r="A20" s="148"/>
      <c r="B20" s="5"/>
      <c r="C20" s="11"/>
      <c r="D20" s="11"/>
      <c r="E20" s="11"/>
      <c r="F20" s="11"/>
      <c r="G20" s="32"/>
      <c r="H20" s="35">
        <v>131.63</v>
      </c>
      <c r="I20" s="17">
        <f t="shared" si="0"/>
        <v>0</v>
      </c>
    </row>
    <row r="21" spans="1:9" x14ac:dyDescent="0.2">
      <c r="A21" s="148"/>
      <c r="B21" s="5"/>
      <c r="C21" s="11"/>
      <c r="D21" s="11"/>
      <c r="E21" s="11"/>
      <c r="F21" s="11"/>
      <c r="G21" s="32"/>
      <c r="H21" s="35">
        <v>131.63</v>
      </c>
      <c r="I21" s="17">
        <f t="shared" si="0"/>
        <v>0</v>
      </c>
    </row>
    <row r="22" spans="1:9" x14ac:dyDescent="0.2">
      <c r="A22" s="148"/>
      <c r="B22" s="5"/>
      <c r="C22" s="11"/>
      <c r="D22" s="11"/>
      <c r="E22" s="11"/>
      <c r="F22" s="11"/>
      <c r="G22" s="32"/>
      <c r="H22" s="35">
        <v>131.63</v>
      </c>
      <c r="I22" s="17">
        <f t="shared" si="0"/>
        <v>0</v>
      </c>
    </row>
    <row r="23" spans="1:9" x14ac:dyDescent="0.2">
      <c r="A23" s="148"/>
      <c r="B23" s="5"/>
      <c r="C23" s="11"/>
      <c r="D23" s="11"/>
      <c r="E23" s="11"/>
      <c r="F23" s="11"/>
      <c r="G23" s="32"/>
      <c r="H23" s="35">
        <v>131.63</v>
      </c>
      <c r="I23" s="17">
        <f t="shared" si="0"/>
        <v>0</v>
      </c>
    </row>
    <row r="24" spans="1:9" x14ac:dyDescent="0.2">
      <c r="A24" s="148"/>
      <c r="B24" s="5"/>
      <c r="C24" s="11"/>
      <c r="D24" s="11"/>
      <c r="E24" s="11"/>
      <c r="F24" s="11"/>
      <c r="G24" s="32"/>
      <c r="H24" s="35">
        <v>131.63</v>
      </c>
      <c r="I24" s="17">
        <f t="shared" si="0"/>
        <v>0</v>
      </c>
    </row>
    <row r="25" spans="1:9" x14ac:dyDescent="0.2">
      <c r="A25" s="148"/>
      <c r="B25" s="5"/>
      <c r="C25" s="11"/>
      <c r="D25" s="11"/>
      <c r="E25" s="11"/>
      <c r="F25" s="11"/>
      <c r="G25" s="32"/>
      <c r="H25" s="35">
        <v>131.63</v>
      </c>
      <c r="I25" s="17">
        <f t="shared" si="0"/>
        <v>0</v>
      </c>
    </row>
    <row r="26" spans="1:9" x14ac:dyDescent="0.2">
      <c r="A26" s="148"/>
      <c r="B26" s="5"/>
      <c r="C26" s="11"/>
      <c r="D26" s="11"/>
      <c r="E26" s="11"/>
      <c r="F26" s="11"/>
      <c r="G26" s="32"/>
      <c r="H26" s="35">
        <v>131.63</v>
      </c>
      <c r="I26" s="17">
        <f t="shared" si="0"/>
        <v>0</v>
      </c>
    </row>
    <row r="27" spans="1:9" x14ac:dyDescent="0.2">
      <c r="A27" s="148"/>
      <c r="B27" s="5"/>
      <c r="C27" s="11"/>
      <c r="D27" s="11"/>
      <c r="E27" s="11"/>
      <c r="F27" s="11"/>
      <c r="G27" s="32"/>
      <c r="H27" s="35">
        <v>131.63</v>
      </c>
      <c r="I27" s="17">
        <f t="shared" si="0"/>
        <v>0</v>
      </c>
    </row>
    <row r="28" spans="1:9" x14ac:dyDescent="0.2">
      <c r="A28" s="148"/>
      <c r="B28" s="5"/>
      <c r="C28" s="11"/>
      <c r="D28" s="11"/>
      <c r="E28" s="11"/>
      <c r="F28" s="11"/>
      <c r="G28" s="32"/>
      <c r="H28" s="35">
        <v>131.63</v>
      </c>
      <c r="I28" s="17">
        <f t="shared" si="0"/>
        <v>0</v>
      </c>
    </row>
    <row r="29" spans="1:9" x14ac:dyDescent="0.2">
      <c r="A29" s="148"/>
      <c r="B29" s="5"/>
      <c r="C29" s="11"/>
      <c r="D29" s="11"/>
      <c r="E29" s="11"/>
      <c r="F29" s="11"/>
      <c r="G29" s="32"/>
      <c r="H29" s="35">
        <v>131.63</v>
      </c>
      <c r="I29" s="17">
        <f t="shared" si="0"/>
        <v>0</v>
      </c>
    </row>
    <row r="30" spans="1:9" x14ac:dyDescent="0.2">
      <c r="A30" s="148"/>
      <c r="B30" s="5"/>
      <c r="C30" s="11"/>
      <c r="D30" s="11"/>
      <c r="E30" s="11"/>
      <c r="F30" s="11"/>
      <c r="G30" s="32"/>
      <c r="H30" s="35">
        <v>131.63</v>
      </c>
      <c r="I30" s="17">
        <f t="shared" si="0"/>
        <v>0</v>
      </c>
    </row>
    <row r="31" spans="1:9" x14ac:dyDescent="0.2">
      <c r="A31" s="148"/>
      <c r="B31" s="5"/>
      <c r="C31" s="11"/>
      <c r="D31" s="11"/>
      <c r="E31" s="11"/>
      <c r="F31" s="11"/>
      <c r="G31" s="32"/>
      <c r="H31" s="35">
        <v>131.63</v>
      </c>
      <c r="I31" s="17">
        <f t="shared" si="0"/>
        <v>0</v>
      </c>
    </row>
    <row r="32" spans="1:9" x14ac:dyDescent="0.2">
      <c r="A32" s="148"/>
      <c r="B32" s="5"/>
      <c r="C32" s="11"/>
      <c r="D32" s="11"/>
      <c r="E32" s="11"/>
      <c r="F32" s="11"/>
      <c r="G32" s="32"/>
      <c r="H32" s="35">
        <v>131.63</v>
      </c>
      <c r="I32" s="17">
        <f t="shared" si="0"/>
        <v>0</v>
      </c>
    </row>
    <row r="33" spans="1:9" x14ac:dyDescent="0.2">
      <c r="A33" s="148"/>
      <c r="B33" s="5"/>
      <c r="C33" s="11"/>
      <c r="D33" s="11"/>
      <c r="E33" s="11"/>
      <c r="F33" s="11"/>
      <c r="G33" s="32"/>
      <c r="H33" s="35">
        <v>131.63</v>
      </c>
      <c r="I33" s="17">
        <f t="shared" si="0"/>
        <v>0</v>
      </c>
    </row>
    <row r="34" spans="1:9" x14ac:dyDescent="0.2">
      <c r="A34" s="148"/>
      <c r="B34" s="5"/>
      <c r="C34" s="11"/>
      <c r="D34" s="11"/>
      <c r="E34" s="11"/>
      <c r="F34" s="11"/>
      <c r="G34" s="32"/>
      <c r="H34" s="35">
        <v>131.63</v>
      </c>
      <c r="I34" s="17">
        <f t="shared" si="0"/>
        <v>0</v>
      </c>
    </row>
    <row r="35" spans="1:9" x14ac:dyDescent="0.2">
      <c r="A35" s="148"/>
      <c r="B35" s="5"/>
      <c r="C35" s="11"/>
      <c r="D35" s="11"/>
      <c r="E35" s="11"/>
      <c r="F35" s="11"/>
      <c r="G35" s="32"/>
      <c r="H35" s="35">
        <v>131.63</v>
      </c>
      <c r="I35" s="17">
        <f t="shared" si="0"/>
        <v>0</v>
      </c>
    </row>
    <row r="36" spans="1:9" x14ac:dyDescent="0.2">
      <c r="A36" s="148"/>
      <c r="B36" s="5"/>
      <c r="C36" s="11"/>
      <c r="D36" s="11"/>
      <c r="E36" s="11"/>
      <c r="F36" s="11"/>
      <c r="G36" s="32"/>
      <c r="H36" s="35">
        <v>131.63</v>
      </c>
      <c r="I36" s="17">
        <f t="shared" si="0"/>
        <v>0</v>
      </c>
    </row>
    <row r="37" spans="1:9" x14ac:dyDescent="0.2">
      <c r="A37" s="148"/>
      <c r="B37" s="5"/>
      <c r="C37" s="11"/>
      <c r="D37" s="11"/>
      <c r="E37" s="11"/>
      <c r="F37" s="11"/>
      <c r="G37" s="32"/>
      <c r="H37" s="35">
        <v>131.63</v>
      </c>
      <c r="I37" s="17">
        <f t="shared" si="0"/>
        <v>0</v>
      </c>
    </row>
    <row r="38" spans="1:9" x14ac:dyDescent="0.2">
      <c r="A38" s="148"/>
      <c r="B38" s="5"/>
      <c r="C38" s="11"/>
      <c r="D38" s="11"/>
      <c r="E38" s="11"/>
      <c r="F38" s="11"/>
      <c r="G38" s="32"/>
      <c r="H38" s="35">
        <v>131.63</v>
      </c>
      <c r="I38" s="17">
        <f t="shared" si="0"/>
        <v>0</v>
      </c>
    </row>
    <row r="39" spans="1:9" x14ac:dyDescent="0.2">
      <c r="A39" s="148"/>
      <c r="B39" s="5"/>
      <c r="C39" s="11"/>
      <c r="D39" s="11"/>
      <c r="E39" s="11"/>
      <c r="F39" s="11"/>
      <c r="G39" s="32"/>
      <c r="H39" s="35">
        <v>131.63</v>
      </c>
      <c r="I39" s="17">
        <f t="shared" si="0"/>
        <v>0</v>
      </c>
    </row>
    <row r="40" spans="1:9" x14ac:dyDescent="0.2">
      <c r="A40" s="148"/>
      <c r="B40" s="5"/>
      <c r="C40" s="11"/>
      <c r="D40" s="11"/>
      <c r="E40" s="11"/>
      <c r="F40" s="11"/>
      <c r="G40" s="32"/>
      <c r="H40" s="35">
        <v>131.63</v>
      </c>
      <c r="I40" s="17">
        <f t="shared" si="0"/>
        <v>0</v>
      </c>
    </row>
    <row r="41" spans="1:9" x14ac:dyDescent="0.2">
      <c r="A41" s="148"/>
      <c r="B41" s="5"/>
      <c r="C41" s="11"/>
      <c r="D41" s="11"/>
      <c r="E41" s="11"/>
      <c r="F41" s="11"/>
      <c r="G41" s="32"/>
      <c r="H41" s="35">
        <v>131.63</v>
      </c>
      <c r="I41" s="17">
        <f t="shared" si="0"/>
        <v>0</v>
      </c>
    </row>
    <row r="42" spans="1:9" x14ac:dyDescent="0.2">
      <c r="A42" s="148"/>
      <c r="B42" s="5"/>
      <c r="C42" s="11"/>
      <c r="D42" s="11"/>
      <c r="E42" s="11"/>
      <c r="F42" s="11"/>
      <c r="G42" s="32"/>
      <c r="H42" s="35">
        <v>131.63</v>
      </c>
      <c r="I42" s="17">
        <f t="shared" si="0"/>
        <v>0</v>
      </c>
    </row>
    <row r="43" spans="1:9" x14ac:dyDescent="0.2">
      <c r="A43" s="148"/>
      <c r="B43" s="5"/>
      <c r="C43" s="11"/>
      <c r="D43" s="11"/>
      <c r="E43" s="11"/>
      <c r="F43" s="11"/>
      <c r="G43" s="32"/>
      <c r="H43" s="35">
        <v>131.63</v>
      </c>
      <c r="I43" s="17">
        <f t="shared" si="0"/>
        <v>0</v>
      </c>
    </row>
    <row r="44" spans="1:9" x14ac:dyDescent="0.2">
      <c r="A44" s="148"/>
      <c r="B44" s="5"/>
      <c r="C44" s="11"/>
      <c r="D44" s="11"/>
      <c r="E44" s="11"/>
      <c r="F44" s="11"/>
      <c r="G44" s="32"/>
      <c r="H44" s="35">
        <v>131.63</v>
      </c>
      <c r="I44" s="17">
        <f t="shared" si="0"/>
        <v>0</v>
      </c>
    </row>
    <row r="45" spans="1:9" x14ac:dyDescent="0.2">
      <c r="A45" s="148"/>
      <c r="B45" s="5"/>
      <c r="C45" s="11"/>
      <c r="D45" s="11"/>
      <c r="E45" s="11"/>
      <c r="F45" s="11"/>
      <c r="G45" s="32"/>
      <c r="H45" s="35">
        <v>131.63</v>
      </c>
      <c r="I45" s="17">
        <f t="shared" si="0"/>
        <v>0</v>
      </c>
    </row>
    <row r="46" spans="1:9" x14ac:dyDescent="0.2">
      <c r="A46" s="148"/>
      <c r="B46" s="5"/>
      <c r="C46" s="11"/>
      <c r="D46" s="11"/>
      <c r="E46" s="11"/>
      <c r="F46" s="11"/>
      <c r="G46" s="32"/>
      <c r="H46" s="35">
        <v>131.63</v>
      </c>
      <c r="I46" s="17">
        <f t="shared" si="0"/>
        <v>0</v>
      </c>
    </row>
    <row r="47" spans="1:9" x14ac:dyDescent="0.2">
      <c r="A47" s="148"/>
      <c r="B47" s="5"/>
      <c r="C47" s="11"/>
      <c r="D47" s="11"/>
      <c r="E47" s="11"/>
      <c r="F47" s="11"/>
      <c r="G47" s="32"/>
      <c r="H47" s="35">
        <v>131.63</v>
      </c>
      <c r="I47" s="17">
        <f t="shared" si="0"/>
        <v>0</v>
      </c>
    </row>
    <row r="48" spans="1:9" x14ac:dyDescent="0.2">
      <c r="A48" s="148"/>
      <c r="B48" s="5"/>
      <c r="C48" s="11"/>
      <c r="D48" s="11"/>
      <c r="E48" s="11"/>
      <c r="F48" s="11"/>
      <c r="G48" s="32"/>
      <c r="H48" s="35">
        <v>131.63</v>
      </c>
      <c r="I48" s="17">
        <f t="shared" si="0"/>
        <v>0</v>
      </c>
    </row>
    <row r="49" spans="1:9" x14ac:dyDescent="0.2">
      <c r="A49" s="148"/>
      <c r="B49" s="5"/>
      <c r="C49" s="11"/>
      <c r="D49" s="11"/>
      <c r="E49" s="11"/>
      <c r="F49" s="11"/>
      <c r="G49" s="32"/>
      <c r="H49" s="35">
        <v>131.63</v>
      </c>
      <c r="I49" s="17">
        <f t="shared" si="0"/>
        <v>0</v>
      </c>
    </row>
    <row r="50" spans="1:9" x14ac:dyDescent="0.2">
      <c r="A50" s="148"/>
      <c r="B50" s="5"/>
      <c r="C50" s="11"/>
      <c r="D50" s="11"/>
      <c r="E50" s="11"/>
      <c r="F50" s="11"/>
      <c r="G50" s="32"/>
      <c r="H50" s="35">
        <v>131.63</v>
      </c>
      <c r="I50" s="17">
        <f t="shared" si="0"/>
        <v>0</v>
      </c>
    </row>
    <row r="51" spans="1:9" x14ac:dyDescent="0.2">
      <c r="A51" s="148"/>
      <c r="B51" s="5"/>
      <c r="C51" s="11"/>
      <c r="D51" s="11"/>
      <c r="E51" s="11"/>
      <c r="F51" s="11"/>
      <c r="G51" s="32"/>
      <c r="H51" s="35">
        <v>131.63</v>
      </c>
      <c r="I51" s="17">
        <f t="shared" si="0"/>
        <v>0</v>
      </c>
    </row>
    <row r="52" spans="1:9" x14ac:dyDescent="0.2">
      <c r="A52" s="148"/>
      <c r="B52" s="5"/>
      <c r="C52" s="11"/>
      <c r="D52" s="11"/>
      <c r="E52" s="11"/>
      <c r="F52" s="11"/>
      <c r="G52" s="32"/>
      <c r="H52" s="35">
        <v>131.63</v>
      </c>
      <c r="I52" s="17">
        <f t="shared" si="0"/>
        <v>0</v>
      </c>
    </row>
    <row r="53" spans="1:9" x14ac:dyDescent="0.2">
      <c r="A53" s="148"/>
      <c r="B53" s="5"/>
      <c r="C53" s="11"/>
      <c r="D53" s="11"/>
      <c r="E53" s="11"/>
      <c r="F53" s="11"/>
      <c r="G53" s="32"/>
      <c r="H53" s="35">
        <v>131.63</v>
      </c>
      <c r="I53" s="17">
        <f t="shared" si="0"/>
        <v>0</v>
      </c>
    </row>
    <row r="54" spans="1:9" x14ac:dyDescent="0.2">
      <c r="A54" s="148"/>
      <c r="B54" s="5"/>
      <c r="C54" s="11"/>
      <c r="D54" s="11"/>
      <c r="E54" s="11"/>
      <c r="F54" s="11"/>
      <c r="G54" s="32"/>
      <c r="H54" s="35">
        <v>131.63</v>
      </c>
      <c r="I54" s="17">
        <f t="shared" si="0"/>
        <v>0</v>
      </c>
    </row>
    <row r="55" spans="1:9" x14ac:dyDescent="0.2">
      <c r="A55" s="148"/>
      <c r="B55" s="5"/>
      <c r="C55" s="11"/>
      <c r="D55" s="11"/>
      <c r="E55" s="11"/>
      <c r="F55" s="11"/>
      <c r="G55" s="32"/>
      <c r="H55" s="35">
        <v>131.63</v>
      </c>
      <c r="I55" s="17">
        <f t="shared" si="0"/>
        <v>0</v>
      </c>
    </row>
    <row r="56" spans="1:9" x14ac:dyDescent="0.2">
      <c r="A56" s="148"/>
      <c r="B56" s="5"/>
      <c r="C56" s="11"/>
      <c r="D56" s="11"/>
      <c r="E56" s="11"/>
      <c r="F56" s="11"/>
      <c r="G56" s="32"/>
      <c r="H56" s="35">
        <v>131.63</v>
      </c>
      <c r="I56" s="17">
        <f t="shared" si="0"/>
        <v>0</v>
      </c>
    </row>
    <row r="57" spans="1:9" x14ac:dyDescent="0.2">
      <c r="A57" s="148"/>
      <c r="B57" s="5"/>
      <c r="C57" s="11"/>
      <c r="D57" s="11"/>
      <c r="E57" s="11"/>
      <c r="F57" s="11"/>
      <c r="G57" s="32"/>
      <c r="H57" s="35">
        <v>131.63</v>
      </c>
      <c r="I57" s="17">
        <f t="shared" si="0"/>
        <v>0</v>
      </c>
    </row>
    <row r="58" spans="1:9" x14ac:dyDescent="0.2">
      <c r="A58" s="148"/>
      <c r="B58" s="5"/>
      <c r="C58" s="11"/>
      <c r="D58" s="11"/>
      <c r="E58" s="11"/>
      <c r="F58" s="11"/>
      <c r="G58" s="32"/>
      <c r="H58" s="35">
        <v>131.63</v>
      </c>
      <c r="I58" s="17">
        <f t="shared" si="0"/>
        <v>0</v>
      </c>
    </row>
    <row r="59" spans="1:9" x14ac:dyDescent="0.2">
      <c r="A59" s="148"/>
      <c r="B59" s="5"/>
      <c r="C59" s="11"/>
      <c r="D59" s="11"/>
      <c r="E59" s="11"/>
      <c r="F59" s="11"/>
      <c r="G59" s="32"/>
      <c r="H59" s="35">
        <v>131.63</v>
      </c>
      <c r="I59" s="17">
        <f t="shared" si="0"/>
        <v>0</v>
      </c>
    </row>
    <row r="60" spans="1:9" x14ac:dyDescent="0.2">
      <c r="A60" s="148"/>
      <c r="B60" s="5"/>
      <c r="C60" s="11"/>
      <c r="D60" s="11"/>
      <c r="E60" s="11"/>
      <c r="F60" s="11"/>
      <c r="G60" s="32"/>
      <c r="H60" s="35">
        <v>131.63</v>
      </c>
      <c r="I60" s="17">
        <f t="shared" si="0"/>
        <v>0</v>
      </c>
    </row>
    <row r="61" spans="1:9" x14ac:dyDescent="0.2">
      <c r="A61" s="148"/>
      <c r="B61" s="5"/>
      <c r="C61" s="11"/>
      <c r="D61" s="11"/>
      <c r="E61" s="11"/>
      <c r="F61" s="11"/>
      <c r="G61" s="32"/>
      <c r="H61" s="35">
        <v>131.63</v>
      </c>
      <c r="I61" s="17">
        <f t="shared" si="0"/>
        <v>0</v>
      </c>
    </row>
    <row r="62" spans="1:9" x14ac:dyDescent="0.2">
      <c r="A62" s="148"/>
      <c r="B62" s="5"/>
      <c r="C62" s="11"/>
      <c r="D62" s="11"/>
      <c r="E62" s="11"/>
      <c r="F62" s="11"/>
      <c r="G62" s="32"/>
      <c r="H62" s="35">
        <v>131.63</v>
      </c>
      <c r="I62" s="17">
        <f t="shared" si="0"/>
        <v>0</v>
      </c>
    </row>
    <row r="63" spans="1:9" x14ac:dyDescent="0.2">
      <c r="A63" s="148"/>
      <c r="B63" s="5"/>
      <c r="C63" s="11"/>
      <c r="D63" s="11"/>
      <c r="E63" s="11"/>
      <c r="F63" s="11"/>
      <c r="G63" s="32"/>
      <c r="H63" s="35">
        <v>131.63</v>
      </c>
      <c r="I63" s="17">
        <f t="shared" si="0"/>
        <v>0</v>
      </c>
    </row>
    <row r="64" spans="1:9" x14ac:dyDescent="0.2">
      <c r="A64" s="148"/>
      <c r="B64" s="5"/>
      <c r="C64" s="11"/>
      <c r="D64" s="11"/>
      <c r="E64" s="11"/>
      <c r="F64" s="11"/>
      <c r="G64" s="32"/>
      <c r="H64" s="35">
        <v>131.63</v>
      </c>
      <c r="I64" s="17">
        <f t="shared" si="0"/>
        <v>0</v>
      </c>
    </row>
    <row r="65" spans="1:9" x14ac:dyDescent="0.2">
      <c r="A65" s="148"/>
      <c r="B65" s="5"/>
      <c r="C65" s="11"/>
      <c r="D65" s="11"/>
      <c r="E65" s="11"/>
      <c r="F65" s="11"/>
      <c r="G65" s="32"/>
      <c r="H65" s="35">
        <v>131.63</v>
      </c>
      <c r="I65" s="17">
        <f t="shared" si="0"/>
        <v>0</v>
      </c>
    </row>
    <row r="66" spans="1:9" x14ac:dyDescent="0.2">
      <c r="A66" s="148"/>
      <c r="B66" s="5"/>
      <c r="C66" s="11"/>
      <c r="D66" s="11"/>
      <c r="E66" s="11"/>
      <c r="F66" s="11"/>
      <c r="G66" s="32"/>
      <c r="H66" s="35">
        <v>131.63</v>
      </c>
      <c r="I66" s="17">
        <f t="shared" si="0"/>
        <v>0</v>
      </c>
    </row>
    <row r="67" spans="1:9" x14ac:dyDescent="0.2">
      <c r="A67" s="148"/>
      <c r="B67" s="5"/>
      <c r="C67" s="11"/>
      <c r="D67" s="11"/>
      <c r="E67" s="11"/>
      <c r="F67" s="11"/>
      <c r="G67" s="32"/>
      <c r="H67" s="35">
        <v>131.63</v>
      </c>
      <c r="I67" s="17">
        <f t="shared" si="0"/>
        <v>0</v>
      </c>
    </row>
    <row r="68" spans="1:9" x14ac:dyDescent="0.2">
      <c r="A68" s="148"/>
      <c r="B68" s="5"/>
      <c r="C68" s="11"/>
      <c r="D68" s="11"/>
      <c r="E68" s="11"/>
      <c r="F68" s="11"/>
      <c r="G68" s="32"/>
      <c r="H68" s="35">
        <v>131.63</v>
      </c>
      <c r="I68" s="17">
        <f t="shared" si="0"/>
        <v>0</v>
      </c>
    </row>
    <row r="69" spans="1:9" x14ac:dyDescent="0.2">
      <c r="A69" s="148"/>
      <c r="B69" s="5"/>
      <c r="C69" s="11"/>
      <c r="D69" s="11"/>
      <c r="E69" s="11"/>
      <c r="F69" s="11"/>
      <c r="G69" s="32"/>
      <c r="H69" s="35">
        <v>131.63</v>
      </c>
      <c r="I69" s="17">
        <f t="shared" si="0"/>
        <v>0</v>
      </c>
    </row>
    <row r="70" spans="1:9" x14ac:dyDescent="0.2">
      <c r="A70" s="148"/>
      <c r="B70" s="5"/>
      <c r="C70" s="11"/>
      <c r="D70" s="11"/>
      <c r="E70" s="11"/>
      <c r="F70" s="11"/>
      <c r="G70" s="32"/>
      <c r="H70" s="35">
        <v>131.63</v>
      </c>
      <c r="I70" s="17">
        <f t="shared" si="0"/>
        <v>0</v>
      </c>
    </row>
    <row r="71" spans="1:9" x14ac:dyDescent="0.2">
      <c r="A71" s="148"/>
      <c r="B71" s="3"/>
      <c r="C71" s="11"/>
      <c r="D71" s="11"/>
      <c r="E71" s="11"/>
      <c r="F71" s="11"/>
      <c r="G71" s="3"/>
      <c r="H71" s="35">
        <v>131.63</v>
      </c>
      <c r="I71" s="17">
        <f t="shared" si="0"/>
        <v>0</v>
      </c>
    </row>
    <row r="72" spans="1:9" x14ac:dyDescent="0.2">
      <c r="A72" s="148"/>
      <c r="B72" s="5"/>
      <c r="C72" s="11"/>
      <c r="D72" s="11"/>
      <c r="E72" s="11"/>
      <c r="F72" s="11"/>
      <c r="G72" s="32"/>
      <c r="H72" s="35">
        <v>131.63</v>
      </c>
      <c r="I72" s="17">
        <f t="shared" si="0"/>
        <v>0</v>
      </c>
    </row>
    <row r="73" spans="1:9" x14ac:dyDescent="0.2">
      <c r="A73" s="148"/>
      <c r="B73" s="5"/>
      <c r="C73" s="11"/>
      <c r="D73" s="11"/>
      <c r="E73" s="11"/>
      <c r="F73" s="11"/>
      <c r="G73" s="32"/>
      <c r="H73" s="35">
        <v>131.63</v>
      </c>
      <c r="I73" s="17">
        <f t="shared" si="0"/>
        <v>0</v>
      </c>
    </row>
    <row r="74" spans="1:9" x14ac:dyDescent="0.2">
      <c r="A74" s="148"/>
      <c r="B74" s="5"/>
      <c r="C74" s="11"/>
      <c r="D74" s="11"/>
      <c r="E74" s="11"/>
      <c r="F74" s="11"/>
      <c r="G74" s="32"/>
      <c r="H74" s="35">
        <v>131.63</v>
      </c>
      <c r="I74" s="17">
        <f t="shared" ref="I74:I104" si="1">ROUND(G74*H74,2)</f>
        <v>0</v>
      </c>
    </row>
    <row r="75" spans="1:9" x14ac:dyDescent="0.2">
      <c r="A75" s="148"/>
      <c r="B75" s="5"/>
      <c r="C75" s="11"/>
      <c r="D75" s="11"/>
      <c r="E75" s="11"/>
      <c r="F75" s="11"/>
      <c r="G75" s="32"/>
      <c r="H75" s="35">
        <v>131.63</v>
      </c>
      <c r="I75" s="17">
        <f t="shared" si="1"/>
        <v>0</v>
      </c>
    </row>
    <row r="76" spans="1:9" x14ac:dyDescent="0.2">
      <c r="A76" s="148"/>
      <c r="B76" s="5"/>
      <c r="C76" s="11"/>
      <c r="D76" s="11"/>
      <c r="E76" s="11"/>
      <c r="F76" s="11"/>
      <c r="G76" s="32"/>
      <c r="H76" s="35">
        <v>131.63</v>
      </c>
      <c r="I76" s="17">
        <f t="shared" si="1"/>
        <v>0</v>
      </c>
    </row>
    <row r="77" spans="1:9" x14ac:dyDescent="0.2">
      <c r="A77" s="148"/>
      <c r="B77" s="5"/>
      <c r="C77" s="11"/>
      <c r="D77" s="11"/>
      <c r="E77" s="11"/>
      <c r="F77" s="11"/>
      <c r="G77" s="32"/>
      <c r="H77" s="35">
        <v>131.63</v>
      </c>
      <c r="I77" s="17">
        <f t="shared" si="1"/>
        <v>0</v>
      </c>
    </row>
    <row r="78" spans="1:9" x14ac:dyDescent="0.2">
      <c r="A78" s="148"/>
      <c r="B78" s="5"/>
      <c r="C78" s="11"/>
      <c r="D78" s="11"/>
      <c r="E78" s="11"/>
      <c r="F78" s="11"/>
      <c r="G78" s="32"/>
      <c r="H78" s="35">
        <v>131.63</v>
      </c>
      <c r="I78" s="17">
        <f t="shared" si="1"/>
        <v>0</v>
      </c>
    </row>
    <row r="79" spans="1:9" x14ac:dyDescent="0.2">
      <c r="A79" s="148"/>
      <c r="B79" s="5"/>
      <c r="C79" s="11"/>
      <c r="D79" s="11"/>
      <c r="E79" s="11"/>
      <c r="F79" s="11"/>
      <c r="G79" s="32"/>
      <c r="H79" s="35">
        <v>131.63</v>
      </c>
      <c r="I79" s="17">
        <f t="shared" si="1"/>
        <v>0</v>
      </c>
    </row>
    <row r="80" spans="1:9" x14ac:dyDescent="0.2">
      <c r="A80" s="148"/>
      <c r="B80" s="5"/>
      <c r="C80" s="11"/>
      <c r="D80" s="11"/>
      <c r="E80" s="11"/>
      <c r="F80" s="11"/>
      <c r="G80" s="32"/>
      <c r="H80" s="35">
        <v>131.63</v>
      </c>
      <c r="I80" s="17">
        <f t="shared" si="1"/>
        <v>0</v>
      </c>
    </row>
    <row r="81" spans="1:10" x14ac:dyDescent="0.2">
      <c r="A81" s="148"/>
      <c r="B81" s="5"/>
      <c r="C81" s="11"/>
      <c r="D81" s="11"/>
      <c r="E81" s="11"/>
      <c r="F81" s="11"/>
      <c r="G81" s="32"/>
      <c r="H81" s="35">
        <v>131.63</v>
      </c>
      <c r="I81" s="17">
        <f t="shared" si="1"/>
        <v>0</v>
      </c>
    </row>
    <row r="82" spans="1:10" x14ac:dyDescent="0.2">
      <c r="A82" s="148"/>
      <c r="B82" s="5"/>
      <c r="C82" s="11"/>
      <c r="D82" s="11"/>
      <c r="E82" s="11"/>
      <c r="F82" s="11"/>
      <c r="G82" s="32"/>
      <c r="H82" s="35">
        <v>131.63</v>
      </c>
      <c r="I82" s="17">
        <f t="shared" si="1"/>
        <v>0</v>
      </c>
    </row>
    <row r="83" spans="1:10" x14ac:dyDescent="0.2">
      <c r="A83" s="148"/>
      <c r="B83" s="5"/>
      <c r="C83" s="11"/>
      <c r="D83" s="11"/>
      <c r="E83" s="11"/>
      <c r="F83" s="11"/>
      <c r="G83" s="32"/>
      <c r="H83" s="35">
        <v>131.63</v>
      </c>
      <c r="I83" s="17">
        <f t="shared" si="1"/>
        <v>0</v>
      </c>
    </row>
    <row r="84" spans="1:10" x14ac:dyDescent="0.2">
      <c r="A84" s="148"/>
      <c r="B84" s="5"/>
      <c r="C84" s="11"/>
      <c r="D84" s="11"/>
      <c r="E84" s="11"/>
      <c r="F84" s="11"/>
      <c r="G84" s="32"/>
      <c r="H84" s="35">
        <v>131.63</v>
      </c>
      <c r="I84" s="17">
        <f t="shared" si="1"/>
        <v>0</v>
      </c>
    </row>
    <row r="85" spans="1:10" x14ac:dyDescent="0.2">
      <c r="A85" s="148"/>
      <c r="B85" s="5"/>
      <c r="C85" s="11"/>
      <c r="D85" s="11"/>
      <c r="E85" s="11"/>
      <c r="F85" s="11"/>
      <c r="G85" s="32"/>
      <c r="H85" s="35">
        <v>131.63</v>
      </c>
      <c r="I85" s="17">
        <f t="shared" si="1"/>
        <v>0</v>
      </c>
    </row>
    <row r="86" spans="1:10" x14ac:dyDescent="0.2">
      <c r="A86" s="148"/>
      <c r="B86" s="5"/>
      <c r="C86" s="11"/>
      <c r="D86" s="11"/>
      <c r="E86" s="11"/>
      <c r="F86" s="11"/>
      <c r="G86" s="32"/>
      <c r="H86" s="35">
        <v>131.63</v>
      </c>
      <c r="I86" s="17">
        <f t="shared" si="1"/>
        <v>0</v>
      </c>
    </row>
    <row r="87" spans="1:10" ht="15.95" customHeight="1" x14ac:dyDescent="0.2">
      <c r="A87" s="148"/>
      <c r="B87" s="149"/>
      <c r="C87" s="11"/>
      <c r="D87" s="11"/>
      <c r="E87" s="11"/>
      <c r="F87" s="11"/>
      <c r="G87" s="3"/>
      <c r="H87" s="35">
        <v>131.63</v>
      </c>
      <c r="I87" s="17">
        <f t="shared" si="1"/>
        <v>0</v>
      </c>
    </row>
    <row r="88" spans="1:10" ht="15.95" customHeight="1" x14ac:dyDescent="0.2">
      <c r="A88" s="148"/>
      <c r="B88" s="149"/>
      <c r="C88" s="11"/>
      <c r="D88" s="11"/>
      <c r="E88" s="11"/>
      <c r="F88" s="11"/>
      <c r="G88" s="3"/>
      <c r="H88" s="35">
        <v>131.63</v>
      </c>
      <c r="I88" s="17">
        <f t="shared" si="1"/>
        <v>0</v>
      </c>
    </row>
    <row r="89" spans="1:10" ht="15.95" customHeight="1" x14ac:dyDescent="0.2">
      <c r="A89" s="148"/>
      <c r="B89" s="149"/>
      <c r="C89" s="11"/>
      <c r="D89" s="11"/>
      <c r="E89" s="11"/>
      <c r="F89" s="11"/>
      <c r="G89" s="3"/>
      <c r="H89" s="35">
        <v>131.63</v>
      </c>
      <c r="I89" s="17">
        <f t="shared" si="1"/>
        <v>0</v>
      </c>
    </row>
    <row r="90" spans="1:10" ht="15.95" customHeight="1" x14ac:dyDescent="0.2">
      <c r="A90" s="148"/>
      <c r="B90" s="149"/>
      <c r="C90" s="11"/>
      <c r="D90" s="11"/>
      <c r="E90" s="11"/>
      <c r="F90" s="11"/>
      <c r="G90" s="3"/>
      <c r="H90" s="35">
        <v>131.63</v>
      </c>
      <c r="I90" s="17">
        <f t="shared" si="1"/>
        <v>0</v>
      </c>
    </row>
    <row r="91" spans="1:10" ht="15.95" customHeight="1" x14ac:dyDescent="0.2">
      <c r="A91" s="148"/>
      <c r="B91" s="149"/>
      <c r="C91" s="11"/>
      <c r="D91" s="11"/>
      <c r="E91" s="11"/>
      <c r="F91" s="11"/>
      <c r="G91" s="3"/>
      <c r="H91" s="35">
        <v>131.63</v>
      </c>
      <c r="I91" s="17">
        <f t="shared" si="1"/>
        <v>0</v>
      </c>
    </row>
    <row r="92" spans="1:10" ht="15.95" customHeight="1" x14ac:dyDescent="0.2">
      <c r="A92" s="148"/>
      <c r="B92" s="149"/>
      <c r="C92" s="11"/>
      <c r="D92" s="11"/>
      <c r="E92" s="11"/>
      <c r="F92" s="11"/>
      <c r="G92" s="3"/>
      <c r="H92" s="35">
        <v>131.63</v>
      </c>
      <c r="I92" s="17">
        <f t="shared" si="1"/>
        <v>0</v>
      </c>
    </row>
    <row r="93" spans="1:10" ht="15.95" customHeight="1" x14ac:dyDescent="0.2">
      <c r="A93" s="148"/>
      <c r="B93" s="149"/>
      <c r="C93" s="11"/>
      <c r="D93" s="11"/>
      <c r="E93" s="11"/>
      <c r="F93" s="11"/>
      <c r="G93" s="3"/>
      <c r="H93" s="35">
        <v>131.63</v>
      </c>
      <c r="I93" s="17">
        <f t="shared" si="1"/>
        <v>0</v>
      </c>
      <c r="J93" s="12"/>
    </row>
    <row r="94" spans="1:10" ht="15.95" customHeight="1" x14ac:dyDescent="0.2">
      <c r="A94" s="148"/>
      <c r="B94" s="149"/>
      <c r="C94" s="11"/>
      <c r="D94" s="11"/>
      <c r="E94" s="11"/>
      <c r="F94" s="11"/>
      <c r="G94" s="3"/>
      <c r="H94" s="35">
        <v>131.63</v>
      </c>
      <c r="I94" s="17">
        <f t="shared" si="1"/>
        <v>0</v>
      </c>
    </row>
    <row r="95" spans="1:10" ht="15.95" customHeight="1" x14ac:dyDescent="0.2">
      <c r="A95" s="148"/>
      <c r="B95" s="149"/>
      <c r="C95" s="11"/>
      <c r="D95" s="11"/>
      <c r="E95" s="11"/>
      <c r="F95" s="11"/>
      <c r="G95" s="3"/>
      <c r="H95" s="35">
        <v>131.63</v>
      </c>
      <c r="I95" s="17">
        <f t="shared" si="1"/>
        <v>0</v>
      </c>
    </row>
    <row r="96" spans="1:10" x14ac:dyDescent="0.2">
      <c r="A96" s="148"/>
      <c r="B96" s="149"/>
      <c r="C96" s="11"/>
      <c r="D96" s="11"/>
      <c r="E96" s="11"/>
      <c r="F96" s="11"/>
      <c r="G96" s="3"/>
      <c r="H96" s="35">
        <v>131.63</v>
      </c>
      <c r="I96" s="17">
        <f t="shared" si="1"/>
        <v>0</v>
      </c>
    </row>
    <row r="97" spans="1:9" ht="15.95" customHeight="1" x14ac:dyDescent="0.2">
      <c r="A97" s="148"/>
      <c r="B97" s="149"/>
      <c r="C97" s="11"/>
      <c r="D97" s="11"/>
      <c r="E97" s="11"/>
      <c r="F97" s="11"/>
      <c r="G97" s="4"/>
      <c r="H97" s="35">
        <v>131.63</v>
      </c>
      <c r="I97" s="17">
        <f t="shared" si="1"/>
        <v>0</v>
      </c>
    </row>
    <row r="98" spans="1:9" ht="15.95" customHeight="1" x14ac:dyDescent="0.2">
      <c r="A98" s="148"/>
      <c r="B98" s="149"/>
      <c r="C98" s="11"/>
      <c r="D98" s="11"/>
      <c r="E98" s="11"/>
      <c r="F98" s="11"/>
      <c r="G98" s="4"/>
      <c r="H98" s="35">
        <v>131.63</v>
      </c>
      <c r="I98" s="17">
        <f t="shared" si="1"/>
        <v>0</v>
      </c>
    </row>
    <row r="99" spans="1:9" ht="15.95" customHeight="1" x14ac:dyDescent="0.2">
      <c r="A99" s="148"/>
      <c r="B99" s="149"/>
      <c r="C99" s="11"/>
      <c r="D99" s="11"/>
      <c r="E99" s="11"/>
      <c r="F99" s="11"/>
      <c r="G99" s="4"/>
      <c r="H99" s="35">
        <v>131.63</v>
      </c>
      <c r="I99" s="17">
        <f t="shared" si="1"/>
        <v>0</v>
      </c>
    </row>
    <row r="100" spans="1:9" ht="15.95" customHeight="1" x14ac:dyDescent="0.2">
      <c r="A100" s="148"/>
      <c r="B100" s="149"/>
      <c r="C100" s="11"/>
      <c r="D100" s="11"/>
      <c r="E100" s="11"/>
      <c r="F100" s="11"/>
      <c r="G100" s="3"/>
      <c r="H100" s="35">
        <v>131.63</v>
      </c>
      <c r="I100" s="17">
        <f t="shared" si="1"/>
        <v>0</v>
      </c>
    </row>
    <row r="101" spans="1:9" ht="15.95" customHeight="1" x14ac:dyDescent="0.2">
      <c r="A101" s="148"/>
      <c r="B101" s="149"/>
      <c r="C101" s="11"/>
      <c r="D101" s="11"/>
      <c r="E101" s="11"/>
      <c r="F101" s="11"/>
      <c r="G101" s="5"/>
      <c r="H101" s="35">
        <v>131.63</v>
      </c>
      <c r="I101" s="17">
        <f t="shared" si="1"/>
        <v>0</v>
      </c>
    </row>
    <row r="102" spans="1:9" ht="15.95" customHeight="1" x14ac:dyDescent="0.2">
      <c r="A102" s="148"/>
      <c r="B102" s="149"/>
      <c r="C102" s="11"/>
      <c r="D102" s="11"/>
      <c r="E102" s="11"/>
      <c r="F102" s="11"/>
      <c r="G102" s="5"/>
      <c r="H102" s="35">
        <v>131.63</v>
      </c>
      <c r="I102" s="17">
        <f t="shared" si="1"/>
        <v>0</v>
      </c>
    </row>
    <row r="103" spans="1:9" x14ac:dyDescent="0.2">
      <c r="A103" s="148"/>
      <c r="B103" s="149"/>
      <c r="C103" s="11"/>
      <c r="D103" s="11"/>
      <c r="E103" s="11"/>
      <c r="F103" s="11"/>
      <c r="G103" s="5"/>
      <c r="H103" s="35">
        <v>131.63</v>
      </c>
      <c r="I103" s="17">
        <f t="shared" si="1"/>
        <v>0</v>
      </c>
    </row>
    <row r="104" spans="1:9" x14ac:dyDescent="0.2">
      <c r="A104" s="148"/>
      <c r="B104" s="149"/>
      <c r="C104" s="11"/>
      <c r="D104" s="11"/>
      <c r="E104" s="11"/>
      <c r="F104" s="11"/>
      <c r="G104" s="3"/>
      <c r="H104" s="35">
        <v>131.63</v>
      </c>
      <c r="I104" s="17">
        <f t="shared" si="1"/>
        <v>0</v>
      </c>
    </row>
    <row r="105" spans="1:9" ht="21" customHeight="1" thickBot="1" x14ac:dyDescent="0.3">
      <c r="G105" s="169" t="s">
        <v>6</v>
      </c>
      <c r="H105" s="170"/>
      <c r="I105" s="166">
        <f>SUM(I9:I104)</f>
        <v>0</v>
      </c>
    </row>
    <row r="106" spans="1:9" x14ac:dyDescent="0.2">
      <c r="A106" s="8"/>
      <c r="B106" s="8"/>
      <c r="G106" s="8"/>
    </row>
    <row r="107" spans="1:9" ht="24" customHeight="1" x14ac:dyDescent="0.2">
      <c r="A107" s="8"/>
      <c r="B107" s="8"/>
      <c r="G107" s="8"/>
    </row>
    <row r="108" spans="1:9" ht="15" customHeight="1" x14ac:dyDescent="0.2">
      <c r="A108" s="14"/>
      <c r="B108" s="15"/>
      <c r="C108" s="16"/>
      <c r="G108" s="8"/>
    </row>
    <row r="109" spans="1:9" ht="14.25" customHeight="1" x14ac:dyDescent="0.2">
      <c r="A109" s="8"/>
      <c r="B109" s="15"/>
      <c r="C109" s="16"/>
      <c r="G109" s="8"/>
    </row>
    <row r="110" spans="1:9" ht="12.75" customHeight="1" x14ac:dyDescent="0.2">
      <c r="A110" s="8"/>
      <c r="B110" s="8"/>
      <c r="G110" s="8"/>
    </row>
    <row r="111" spans="1:9" ht="12.75" customHeight="1" x14ac:dyDescent="0.2">
      <c r="A111" s="8"/>
      <c r="B111" s="8"/>
      <c r="G111" s="8"/>
    </row>
    <row r="112" spans="1:9" ht="12.75" customHeight="1" x14ac:dyDescent="0.2">
      <c r="A112" s="8"/>
      <c r="B112" s="8"/>
      <c r="G112" s="8"/>
    </row>
    <row r="113" s="8" customFormat="1" ht="12.75" customHeight="1" x14ac:dyDescent="0.2"/>
    <row r="114" s="8" customFormat="1" ht="16.5" customHeight="1" x14ac:dyDescent="0.2"/>
    <row r="115" s="8" customFormat="1" x14ac:dyDescent="0.2"/>
    <row r="116" s="8" customFormat="1" x14ac:dyDescent="0.2"/>
    <row r="117" s="8" customFormat="1" ht="15" customHeight="1" x14ac:dyDescent="0.2"/>
    <row r="118" s="8" customFormat="1" x14ac:dyDescent="0.2"/>
    <row r="119" s="8" customFormat="1" x14ac:dyDescent="0.2"/>
    <row r="120" s="8" customFormat="1" x14ac:dyDescent="0.2"/>
    <row r="121" s="8" customFormat="1" x14ac:dyDescent="0.2"/>
    <row r="122" s="8" customFormat="1" x14ac:dyDescent="0.2"/>
    <row r="123" s="8" customFormat="1" x14ac:dyDescent="0.2"/>
    <row r="124" s="8" customFormat="1" ht="17.25" customHeight="1" x14ac:dyDescent="0.2"/>
    <row r="125" s="8" customFormat="1" ht="17.25" customHeight="1" x14ac:dyDescent="0.2"/>
    <row r="126" s="8" customFormat="1" ht="24" customHeight="1" x14ac:dyDescent="0.2"/>
    <row r="127" s="8" customFormat="1" ht="17.25" customHeight="1" x14ac:dyDescent="0.2"/>
    <row r="128" s="8" customFormat="1" ht="17.25" customHeight="1" x14ac:dyDescent="0.2"/>
    <row r="129" s="8" customFormat="1" ht="17.25" customHeight="1" x14ac:dyDescent="0.2"/>
    <row r="130" s="8" customFormat="1" ht="17.25" customHeight="1" x14ac:dyDescent="0.2"/>
    <row r="131" s="8" customFormat="1" x14ac:dyDescent="0.2"/>
    <row r="132" s="8" customFormat="1" x14ac:dyDescent="0.2"/>
    <row r="133" s="8" customFormat="1" ht="18.75" customHeight="1" x14ac:dyDescent="0.2"/>
    <row r="134" s="8" customFormat="1" x14ac:dyDescent="0.2"/>
    <row r="135" s="8" customFormat="1" x14ac:dyDescent="0.2"/>
    <row r="136" s="8" customFormat="1" x14ac:dyDescent="0.2"/>
    <row r="137" s="8" customFormat="1" x14ac:dyDescent="0.2"/>
    <row r="138" s="8" customFormat="1" x14ac:dyDescent="0.2"/>
    <row r="139" s="8" customFormat="1" x14ac:dyDescent="0.2"/>
    <row r="140" s="8" customFormat="1" x14ac:dyDescent="0.2"/>
    <row r="141" s="8" customFormat="1" x14ac:dyDescent="0.2"/>
    <row r="142" s="8" customFormat="1" x14ac:dyDescent="0.2"/>
    <row r="143" s="8" customFormat="1" x14ac:dyDescent="0.2"/>
    <row r="144" s="8" customFormat="1" ht="19.5" customHeight="1" x14ac:dyDescent="0.2"/>
    <row r="145" s="8" customFormat="1" x14ac:dyDescent="0.2"/>
    <row r="146" s="8" customFormat="1" x14ac:dyDescent="0.2"/>
    <row r="147" s="8" customFormat="1" x14ac:dyDescent="0.2"/>
    <row r="148" s="8" customFormat="1" x14ac:dyDescent="0.2"/>
    <row r="149" s="8" customFormat="1" x14ac:dyDescent="0.2"/>
    <row r="150" s="8" customFormat="1" x14ac:dyDescent="0.2"/>
    <row r="151" s="8" customFormat="1" x14ac:dyDescent="0.2"/>
    <row r="152" s="8" customFormat="1" x14ac:dyDescent="0.2"/>
    <row r="153" s="8" customFormat="1" x14ac:dyDescent="0.2"/>
    <row r="154" s="8" customFormat="1" x14ac:dyDescent="0.2"/>
    <row r="155" s="8" customFormat="1" x14ac:dyDescent="0.2"/>
    <row r="156" s="8" customFormat="1" x14ac:dyDescent="0.2"/>
    <row r="157" s="8" customFormat="1" x14ac:dyDescent="0.2"/>
    <row r="158" s="8" customFormat="1" x14ac:dyDescent="0.2"/>
    <row r="159" s="8" customFormat="1" x14ac:dyDescent="0.2"/>
    <row r="160" s="8" customFormat="1" x14ac:dyDescent="0.2"/>
    <row r="161" s="8" customFormat="1" x14ac:dyDescent="0.2"/>
    <row r="162" s="8" customFormat="1" x14ac:dyDescent="0.2"/>
    <row r="163" s="8" customFormat="1" x14ac:dyDescent="0.2"/>
    <row r="164" s="8" customFormat="1" x14ac:dyDescent="0.2"/>
    <row r="165" s="8" customFormat="1" x14ac:dyDescent="0.2"/>
    <row r="166" s="8" customFormat="1" x14ac:dyDescent="0.2"/>
    <row r="167" s="8" customFormat="1" x14ac:dyDescent="0.2"/>
    <row r="168" s="8" customFormat="1" x14ac:dyDescent="0.2"/>
    <row r="169" s="8" customFormat="1" x14ac:dyDescent="0.2"/>
    <row r="170" s="8" customFormat="1" x14ac:dyDescent="0.2"/>
    <row r="171" s="8" customFormat="1" x14ac:dyDescent="0.2"/>
    <row r="172" s="8" customFormat="1" x14ac:dyDescent="0.2"/>
    <row r="173" s="8" customFormat="1" x14ac:dyDescent="0.2"/>
    <row r="174" s="8" customFormat="1" x14ac:dyDescent="0.2"/>
    <row r="175" s="8" customFormat="1" x14ac:dyDescent="0.2"/>
    <row r="176" s="8" customFormat="1" x14ac:dyDescent="0.2"/>
    <row r="177" s="8" customFormat="1" x14ac:dyDescent="0.2"/>
    <row r="178" s="8" customFormat="1" x14ac:dyDescent="0.2"/>
    <row r="179" s="8" customFormat="1" x14ac:dyDescent="0.2"/>
    <row r="180" s="8" customFormat="1" x14ac:dyDescent="0.2"/>
    <row r="181" s="8" customFormat="1" x14ac:dyDescent="0.2"/>
    <row r="182" s="8" customFormat="1" x14ac:dyDescent="0.2"/>
    <row r="183" s="8" customFormat="1" x14ac:dyDescent="0.2"/>
    <row r="184" s="8" customFormat="1" x14ac:dyDescent="0.2"/>
    <row r="185" s="8" customFormat="1" x14ac:dyDescent="0.2"/>
    <row r="186" s="8" customFormat="1" x14ac:dyDescent="0.2"/>
    <row r="187" s="8" customFormat="1" x14ac:dyDescent="0.2"/>
    <row r="188" s="8" customFormat="1" x14ac:dyDescent="0.2"/>
    <row r="189" s="8" customFormat="1" x14ac:dyDescent="0.2"/>
    <row r="190" s="8" customFormat="1" x14ac:dyDescent="0.2"/>
    <row r="191" s="8" customFormat="1" x14ac:dyDescent="0.2"/>
    <row r="192" s="8" customFormat="1" x14ac:dyDescent="0.2"/>
    <row r="193" s="8" customFormat="1" x14ac:dyDescent="0.2"/>
    <row r="194" s="8" customFormat="1" x14ac:dyDescent="0.2"/>
    <row r="195" s="8" customFormat="1" x14ac:dyDescent="0.2"/>
    <row r="196" s="8" customFormat="1" x14ac:dyDescent="0.2"/>
    <row r="197" s="8" customFormat="1" x14ac:dyDescent="0.2"/>
    <row r="198" s="8" customFormat="1" x14ac:dyDescent="0.2"/>
    <row r="199" s="8" customFormat="1" x14ac:dyDescent="0.2"/>
    <row r="200" s="8" customFormat="1" x14ac:dyDescent="0.2"/>
    <row r="201" s="8" customFormat="1" x14ac:dyDescent="0.2"/>
    <row r="202" s="8" customFormat="1" x14ac:dyDescent="0.2"/>
    <row r="203" s="8" customFormat="1" x14ac:dyDescent="0.2"/>
    <row r="204" s="8" customFormat="1" x14ac:dyDescent="0.2"/>
    <row r="205" s="8" customFormat="1" x14ac:dyDescent="0.2"/>
    <row r="206" s="8" customFormat="1" x14ac:dyDescent="0.2"/>
    <row r="207" s="8" customFormat="1" x14ac:dyDescent="0.2"/>
    <row r="208" s="8" customFormat="1" x14ac:dyDescent="0.2"/>
    <row r="209" s="8" customFormat="1" x14ac:dyDescent="0.2"/>
    <row r="210" s="8" customFormat="1" x14ac:dyDescent="0.2"/>
    <row r="211" s="8" customFormat="1" x14ac:dyDescent="0.2"/>
    <row r="212" s="8" customFormat="1" x14ac:dyDescent="0.2"/>
    <row r="213" s="8" customFormat="1" x14ac:dyDescent="0.2"/>
    <row r="214" s="8" customFormat="1" x14ac:dyDescent="0.2"/>
    <row r="215" s="8" customFormat="1" x14ac:dyDescent="0.2"/>
    <row r="216" s="8" customFormat="1" x14ac:dyDescent="0.2"/>
    <row r="217" s="8" customFormat="1" x14ac:dyDescent="0.2"/>
    <row r="218" s="8" customFormat="1" x14ac:dyDescent="0.2"/>
    <row r="219" s="8" customFormat="1" x14ac:dyDescent="0.2"/>
  </sheetData>
  <sheetProtection algorithmName="SHA-512" hashValue="+9GF0Pi/0h3NMBQgQGYHVAdy3BszzmyhKK6gWY+GEeRwnBar0Wc3rYNOFZKwROQxKzriljYYScWoNMA+x/YXlA==" saltValue="1Q30ZeP5tgmN3EhXZ//3zQ==" spinCount="100000" sheet="1" objects="1" scenarios="1"/>
  <dataConsolidate/>
  <mergeCells count="5">
    <mergeCell ref="A1:I2"/>
    <mergeCell ref="A3:I4"/>
    <mergeCell ref="A5:I6"/>
    <mergeCell ref="A7:I7"/>
    <mergeCell ref="G105:H105"/>
  </mergeCells>
  <conditionalFormatting sqref="F9:F104">
    <cfRule type="cellIs" dxfId="9" priority="1" operator="greaterThan">
      <formula>3</formula>
    </cfRule>
    <cfRule type="cellIs" dxfId="8" priority="2" operator="equal">
      <formula>3</formula>
    </cfRule>
    <cfRule type="cellIs" dxfId="7" priority="3" operator="lessThan">
      <formula>3</formula>
    </cfRule>
  </conditionalFormatting>
  <conditionalFormatting sqref="H9:H104">
    <cfRule type="cellIs" dxfId="6" priority="4"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5A816-6C4A-401A-8E2F-C8D27F9D7F10}">
  <sheetPr codeName="Foglio7">
    <tabColor rgb="FF00B050"/>
    <pageSetUpPr fitToPage="1"/>
  </sheetPr>
  <dimension ref="A1:F219"/>
  <sheetViews>
    <sheetView showGridLines="0" workbookViewId="0">
      <selection activeCell="C16" sqref="C16"/>
    </sheetView>
  </sheetViews>
  <sheetFormatPr defaultRowHeight="12.75" x14ac:dyDescent="0.2"/>
  <cols>
    <col min="1" max="1" width="19.28515625" style="13" customWidth="1"/>
    <col min="2" max="2" width="21.85546875" style="13" customWidth="1"/>
    <col min="3" max="3" width="19.42578125" style="13" customWidth="1"/>
    <col min="4" max="4" width="8.5703125" style="8" customWidth="1"/>
    <col min="5" max="5" width="17.28515625" style="8" customWidth="1"/>
    <col min="6" max="6" width="11.85546875" style="8" bestFit="1" customWidth="1"/>
    <col min="7" max="16384" width="9.140625" style="8"/>
  </cols>
  <sheetData>
    <row r="1" spans="1:5" customFormat="1" ht="12.6" customHeight="1" x14ac:dyDescent="0.2">
      <c r="A1" s="81" t="s">
        <v>16</v>
      </c>
      <c r="B1" s="82"/>
      <c r="C1" s="82"/>
      <c r="D1" s="82"/>
      <c r="E1" s="83"/>
    </row>
    <row r="2" spans="1:5" customFormat="1" ht="13.15" customHeight="1" thickBot="1" x14ac:dyDescent="0.25">
      <c r="A2" s="84"/>
      <c r="B2" s="85"/>
      <c r="C2" s="85"/>
      <c r="D2" s="85"/>
      <c r="E2" s="86"/>
    </row>
    <row r="3" spans="1:5" customFormat="1" ht="12.6" customHeight="1" x14ac:dyDescent="0.2">
      <c r="A3" s="121" t="str">
        <f>'RIEPILOGO SPESE'!A3:I4</f>
        <v>SOGGETTO PROPONENTE:</v>
      </c>
      <c r="B3" s="122"/>
      <c r="C3" s="122"/>
      <c r="D3" s="122"/>
      <c r="E3" s="122"/>
    </row>
    <row r="4" spans="1:5" customFormat="1" ht="13.15" customHeight="1" thickBot="1" x14ac:dyDescent="0.25">
      <c r="A4" s="124"/>
      <c r="B4" s="125"/>
      <c r="C4" s="125"/>
      <c r="D4" s="125"/>
      <c r="E4" s="125"/>
    </row>
    <row r="5" spans="1:5" customFormat="1" ht="12.6" customHeight="1" x14ac:dyDescent="0.2">
      <c r="A5" s="121" t="str">
        <f>'RIEPILOGO SPESE'!A5:I6</f>
        <v xml:space="preserve">TITOLO DEL PROGETTO: </v>
      </c>
      <c r="B5" s="122"/>
      <c r="C5" s="122"/>
      <c r="D5" s="122"/>
      <c r="E5" s="122"/>
    </row>
    <row r="6" spans="1:5" customFormat="1" ht="13.15" customHeight="1" thickBot="1" x14ac:dyDescent="0.25">
      <c r="A6" s="124"/>
      <c r="B6" s="125"/>
      <c r="C6" s="125"/>
      <c r="D6" s="125"/>
      <c r="E6" s="125"/>
    </row>
    <row r="7" spans="1:5" ht="59.25" customHeight="1" thickBot="1" x14ac:dyDescent="0.25">
      <c r="A7" s="132" t="s">
        <v>29</v>
      </c>
      <c r="B7" s="133"/>
      <c r="C7" s="133"/>
      <c r="D7" s="133"/>
      <c r="E7" s="134"/>
    </row>
    <row r="8" spans="1:5" ht="49.5" customHeight="1" x14ac:dyDescent="0.2">
      <c r="A8" s="31" t="s">
        <v>18</v>
      </c>
      <c r="B8" s="31" t="s">
        <v>30</v>
      </c>
      <c r="C8" s="31" t="s">
        <v>72</v>
      </c>
      <c r="D8" s="34" t="s">
        <v>28</v>
      </c>
      <c r="E8" s="34" t="s">
        <v>34</v>
      </c>
    </row>
    <row r="9" spans="1:5" x14ac:dyDescent="0.2">
      <c r="A9" s="9"/>
      <c r="B9" s="10"/>
      <c r="C9" s="32"/>
      <c r="D9" s="35">
        <v>0.9</v>
      </c>
      <c r="E9" s="17">
        <f>B9*C9*D9</f>
        <v>0</v>
      </c>
    </row>
    <row r="10" spans="1:5" x14ac:dyDescent="0.2">
      <c r="A10" s="9"/>
      <c r="B10" s="10"/>
      <c r="C10" s="32"/>
      <c r="D10" s="35">
        <v>0.9</v>
      </c>
      <c r="E10" s="17">
        <f t="shared" ref="E10:E73" si="0">B10*C10*D10</f>
        <v>0</v>
      </c>
    </row>
    <row r="11" spans="1:5" x14ac:dyDescent="0.2">
      <c r="A11" s="9"/>
      <c r="B11" s="10"/>
      <c r="C11" s="32"/>
      <c r="D11" s="35">
        <v>0.9</v>
      </c>
      <c r="E11" s="17">
        <f t="shared" si="0"/>
        <v>0</v>
      </c>
    </row>
    <row r="12" spans="1:5" x14ac:dyDescent="0.2">
      <c r="A12" s="9"/>
      <c r="B12" s="10"/>
      <c r="C12" s="32"/>
      <c r="D12" s="35">
        <v>0.9</v>
      </c>
      <c r="E12" s="17">
        <f t="shared" si="0"/>
        <v>0</v>
      </c>
    </row>
    <row r="13" spans="1:5" x14ac:dyDescent="0.2">
      <c r="A13" s="9"/>
      <c r="B13" s="10"/>
      <c r="C13" s="32"/>
      <c r="D13" s="35">
        <v>0.9</v>
      </c>
      <c r="E13" s="17">
        <f t="shared" si="0"/>
        <v>0</v>
      </c>
    </row>
    <row r="14" spans="1:5" x14ac:dyDescent="0.2">
      <c r="A14" s="9"/>
      <c r="B14" s="10"/>
      <c r="C14" s="32"/>
      <c r="D14" s="35">
        <v>0.9</v>
      </c>
      <c r="E14" s="17">
        <f t="shared" si="0"/>
        <v>0</v>
      </c>
    </row>
    <row r="15" spans="1:5" x14ac:dyDescent="0.2">
      <c r="A15" s="9"/>
      <c r="B15" s="10"/>
      <c r="C15" s="32"/>
      <c r="D15" s="35">
        <v>0.9</v>
      </c>
      <c r="E15" s="17">
        <f t="shared" si="0"/>
        <v>0</v>
      </c>
    </row>
    <row r="16" spans="1:5" x14ac:dyDescent="0.2">
      <c r="A16" s="9"/>
      <c r="B16" s="10"/>
      <c r="C16" s="32"/>
      <c r="D16" s="35">
        <v>0.9</v>
      </c>
      <c r="E16" s="17">
        <f t="shared" si="0"/>
        <v>0</v>
      </c>
    </row>
    <row r="17" spans="1:5" x14ac:dyDescent="0.2">
      <c r="A17" s="9"/>
      <c r="B17" s="10"/>
      <c r="C17" s="32"/>
      <c r="D17" s="35">
        <v>0.9</v>
      </c>
      <c r="E17" s="17">
        <f t="shared" si="0"/>
        <v>0</v>
      </c>
    </row>
    <row r="18" spans="1:5" x14ac:dyDescent="0.2">
      <c r="A18" s="9"/>
      <c r="B18" s="10"/>
      <c r="C18" s="32"/>
      <c r="D18" s="35">
        <v>0.9</v>
      </c>
      <c r="E18" s="17">
        <f t="shared" si="0"/>
        <v>0</v>
      </c>
    </row>
    <row r="19" spans="1:5" x14ac:dyDescent="0.2">
      <c r="A19" s="9"/>
      <c r="B19" s="10"/>
      <c r="C19" s="32"/>
      <c r="D19" s="35">
        <v>0.9</v>
      </c>
      <c r="E19" s="17">
        <f t="shared" si="0"/>
        <v>0</v>
      </c>
    </row>
    <row r="20" spans="1:5" x14ac:dyDescent="0.2">
      <c r="A20" s="9"/>
      <c r="B20" s="10"/>
      <c r="C20" s="32"/>
      <c r="D20" s="35">
        <v>0.9</v>
      </c>
      <c r="E20" s="17">
        <f t="shared" si="0"/>
        <v>0</v>
      </c>
    </row>
    <row r="21" spans="1:5" x14ac:dyDescent="0.2">
      <c r="A21" s="9"/>
      <c r="B21" s="10"/>
      <c r="C21" s="32"/>
      <c r="D21" s="35">
        <v>0.9</v>
      </c>
      <c r="E21" s="17">
        <f t="shared" si="0"/>
        <v>0</v>
      </c>
    </row>
    <row r="22" spans="1:5" x14ac:dyDescent="0.2">
      <c r="A22" s="9"/>
      <c r="B22" s="10"/>
      <c r="C22" s="32"/>
      <c r="D22" s="35">
        <v>0.9</v>
      </c>
      <c r="E22" s="17">
        <f t="shared" si="0"/>
        <v>0</v>
      </c>
    </row>
    <row r="23" spans="1:5" x14ac:dyDescent="0.2">
      <c r="A23" s="9"/>
      <c r="B23" s="10"/>
      <c r="C23" s="32"/>
      <c r="D23" s="35">
        <v>0.9</v>
      </c>
      <c r="E23" s="17">
        <f t="shared" si="0"/>
        <v>0</v>
      </c>
    </row>
    <row r="24" spans="1:5" x14ac:dyDescent="0.2">
      <c r="A24" s="9"/>
      <c r="B24" s="10"/>
      <c r="C24" s="32"/>
      <c r="D24" s="35">
        <v>0.9</v>
      </c>
      <c r="E24" s="17">
        <f t="shared" si="0"/>
        <v>0</v>
      </c>
    </row>
    <row r="25" spans="1:5" x14ac:dyDescent="0.2">
      <c r="A25" s="9"/>
      <c r="B25" s="10"/>
      <c r="C25" s="32"/>
      <c r="D25" s="35">
        <v>0.9</v>
      </c>
      <c r="E25" s="17">
        <f t="shared" si="0"/>
        <v>0</v>
      </c>
    </row>
    <row r="26" spans="1:5" x14ac:dyDescent="0.2">
      <c r="A26" s="9"/>
      <c r="B26" s="10"/>
      <c r="C26" s="32"/>
      <c r="D26" s="35">
        <v>0.9</v>
      </c>
      <c r="E26" s="17">
        <f t="shared" si="0"/>
        <v>0</v>
      </c>
    </row>
    <row r="27" spans="1:5" x14ac:dyDescent="0.2">
      <c r="A27" s="9"/>
      <c r="B27" s="10"/>
      <c r="C27" s="32"/>
      <c r="D27" s="35">
        <v>0.9</v>
      </c>
      <c r="E27" s="17">
        <f t="shared" si="0"/>
        <v>0</v>
      </c>
    </row>
    <row r="28" spans="1:5" x14ac:dyDescent="0.2">
      <c r="A28" s="9"/>
      <c r="B28" s="10"/>
      <c r="C28" s="32"/>
      <c r="D28" s="35">
        <v>0.9</v>
      </c>
      <c r="E28" s="17">
        <f t="shared" si="0"/>
        <v>0</v>
      </c>
    </row>
    <row r="29" spans="1:5" x14ac:dyDescent="0.2">
      <c r="A29" s="9"/>
      <c r="B29" s="10"/>
      <c r="C29" s="32"/>
      <c r="D29" s="35">
        <v>0.9</v>
      </c>
      <c r="E29" s="17">
        <f t="shared" si="0"/>
        <v>0</v>
      </c>
    </row>
    <row r="30" spans="1:5" x14ac:dyDescent="0.2">
      <c r="A30" s="9"/>
      <c r="B30" s="10"/>
      <c r="C30" s="32"/>
      <c r="D30" s="35">
        <v>0.9</v>
      </c>
      <c r="E30" s="17">
        <f t="shared" si="0"/>
        <v>0</v>
      </c>
    </row>
    <row r="31" spans="1:5" x14ac:dyDescent="0.2">
      <c r="A31" s="9"/>
      <c r="B31" s="10"/>
      <c r="C31" s="32"/>
      <c r="D31" s="35">
        <v>0.9</v>
      </c>
      <c r="E31" s="17">
        <f t="shared" si="0"/>
        <v>0</v>
      </c>
    </row>
    <row r="32" spans="1:5" x14ac:dyDescent="0.2">
      <c r="A32" s="9"/>
      <c r="B32" s="10"/>
      <c r="C32" s="32"/>
      <c r="D32" s="35">
        <v>0.9</v>
      </c>
      <c r="E32" s="17">
        <f t="shared" si="0"/>
        <v>0</v>
      </c>
    </row>
    <row r="33" spans="1:5" x14ac:dyDescent="0.2">
      <c r="A33" s="9"/>
      <c r="B33" s="10"/>
      <c r="C33" s="32"/>
      <c r="D33" s="35">
        <v>0.9</v>
      </c>
      <c r="E33" s="17">
        <f t="shared" si="0"/>
        <v>0</v>
      </c>
    </row>
    <row r="34" spans="1:5" x14ac:dyDescent="0.2">
      <c r="A34" s="9"/>
      <c r="B34" s="10"/>
      <c r="C34" s="32"/>
      <c r="D34" s="35">
        <v>0.9</v>
      </c>
      <c r="E34" s="17">
        <f t="shared" si="0"/>
        <v>0</v>
      </c>
    </row>
    <row r="35" spans="1:5" x14ac:dyDescent="0.2">
      <c r="A35" s="9"/>
      <c r="B35" s="10"/>
      <c r="C35" s="32"/>
      <c r="D35" s="35">
        <v>0.9</v>
      </c>
      <c r="E35" s="17">
        <f t="shared" si="0"/>
        <v>0</v>
      </c>
    </row>
    <row r="36" spans="1:5" x14ac:dyDescent="0.2">
      <c r="A36" s="9"/>
      <c r="B36" s="10"/>
      <c r="C36" s="32"/>
      <c r="D36" s="35">
        <v>0.9</v>
      </c>
      <c r="E36" s="17">
        <f t="shared" si="0"/>
        <v>0</v>
      </c>
    </row>
    <row r="37" spans="1:5" x14ac:dyDescent="0.2">
      <c r="A37" s="9"/>
      <c r="B37" s="10"/>
      <c r="C37" s="32"/>
      <c r="D37" s="35">
        <v>0.9</v>
      </c>
      <c r="E37" s="17">
        <f t="shared" si="0"/>
        <v>0</v>
      </c>
    </row>
    <row r="38" spans="1:5" x14ac:dyDescent="0.2">
      <c r="A38" s="9"/>
      <c r="B38" s="10"/>
      <c r="C38" s="32"/>
      <c r="D38" s="35">
        <v>0.9</v>
      </c>
      <c r="E38" s="17">
        <f t="shared" si="0"/>
        <v>0</v>
      </c>
    </row>
    <row r="39" spans="1:5" x14ac:dyDescent="0.2">
      <c r="A39" s="9"/>
      <c r="B39" s="10"/>
      <c r="C39" s="32"/>
      <c r="D39" s="35">
        <v>0.9</v>
      </c>
      <c r="E39" s="17">
        <f t="shared" si="0"/>
        <v>0</v>
      </c>
    </row>
    <row r="40" spans="1:5" x14ac:dyDescent="0.2">
      <c r="A40" s="9"/>
      <c r="B40" s="10"/>
      <c r="C40" s="32"/>
      <c r="D40" s="35">
        <v>0.9</v>
      </c>
      <c r="E40" s="17">
        <f t="shared" si="0"/>
        <v>0</v>
      </c>
    </row>
    <row r="41" spans="1:5" x14ac:dyDescent="0.2">
      <c r="A41" s="9"/>
      <c r="B41" s="10"/>
      <c r="C41" s="32"/>
      <c r="D41" s="35">
        <v>0.9</v>
      </c>
      <c r="E41" s="17">
        <f t="shared" si="0"/>
        <v>0</v>
      </c>
    </row>
    <row r="42" spans="1:5" x14ac:dyDescent="0.2">
      <c r="A42" s="9"/>
      <c r="B42" s="10"/>
      <c r="C42" s="32"/>
      <c r="D42" s="35">
        <v>0.9</v>
      </c>
      <c r="E42" s="17">
        <f t="shared" si="0"/>
        <v>0</v>
      </c>
    </row>
    <row r="43" spans="1:5" x14ac:dyDescent="0.2">
      <c r="A43" s="9"/>
      <c r="B43" s="10"/>
      <c r="C43" s="32"/>
      <c r="D43" s="35">
        <v>0.9</v>
      </c>
      <c r="E43" s="17">
        <f t="shared" si="0"/>
        <v>0</v>
      </c>
    </row>
    <row r="44" spans="1:5" x14ac:dyDescent="0.2">
      <c r="A44" s="9"/>
      <c r="B44" s="10"/>
      <c r="C44" s="32"/>
      <c r="D44" s="35">
        <v>0.9</v>
      </c>
      <c r="E44" s="17">
        <f t="shared" si="0"/>
        <v>0</v>
      </c>
    </row>
    <row r="45" spans="1:5" x14ac:dyDescent="0.2">
      <c r="A45" s="9"/>
      <c r="B45" s="10"/>
      <c r="C45" s="32"/>
      <c r="D45" s="35">
        <v>0.9</v>
      </c>
      <c r="E45" s="17">
        <f t="shared" si="0"/>
        <v>0</v>
      </c>
    </row>
    <row r="46" spans="1:5" x14ac:dyDescent="0.2">
      <c r="A46" s="9"/>
      <c r="B46" s="10"/>
      <c r="C46" s="32"/>
      <c r="D46" s="35">
        <v>0.9</v>
      </c>
      <c r="E46" s="17">
        <f t="shared" si="0"/>
        <v>0</v>
      </c>
    </row>
    <row r="47" spans="1:5" x14ac:dyDescent="0.2">
      <c r="A47" s="9"/>
      <c r="B47" s="10"/>
      <c r="C47" s="32"/>
      <c r="D47" s="35">
        <v>0.9</v>
      </c>
      <c r="E47" s="17">
        <f t="shared" si="0"/>
        <v>0</v>
      </c>
    </row>
    <row r="48" spans="1:5" x14ac:dyDescent="0.2">
      <c r="A48" s="9"/>
      <c r="B48" s="10"/>
      <c r="C48" s="32"/>
      <c r="D48" s="35">
        <v>0.9</v>
      </c>
      <c r="E48" s="17">
        <f t="shared" si="0"/>
        <v>0</v>
      </c>
    </row>
    <row r="49" spans="1:5" x14ac:dyDescent="0.2">
      <c r="A49" s="9"/>
      <c r="B49" s="10"/>
      <c r="C49" s="32"/>
      <c r="D49" s="35">
        <v>0.9</v>
      </c>
      <c r="E49" s="17">
        <f t="shared" si="0"/>
        <v>0</v>
      </c>
    </row>
    <row r="50" spans="1:5" x14ac:dyDescent="0.2">
      <c r="A50" s="9"/>
      <c r="B50" s="10"/>
      <c r="C50" s="32"/>
      <c r="D50" s="35">
        <v>0.9</v>
      </c>
      <c r="E50" s="17">
        <f t="shared" si="0"/>
        <v>0</v>
      </c>
    </row>
    <row r="51" spans="1:5" x14ac:dyDescent="0.2">
      <c r="A51" s="9"/>
      <c r="B51" s="10"/>
      <c r="C51" s="32"/>
      <c r="D51" s="35">
        <v>0.9</v>
      </c>
      <c r="E51" s="17">
        <f t="shared" si="0"/>
        <v>0</v>
      </c>
    </row>
    <row r="52" spans="1:5" x14ac:dyDescent="0.2">
      <c r="A52" s="9"/>
      <c r="B52" s="10"/>
      <c r="C52" s="32"/>
      <c r="D52" s="35">
        <v>0.9</v>
      </c>
      <c r="E52" s="17">
        <f t="shared" si="0"/>
        <v>0</v>
      </c>
    </row>
    <row r="53" spans="1:5" x14ac:dyDescent="0.2">
      <c r="A53" s="9"/>
      <c r="B53" s="10"/>
      <c r="C53" s="32"/>
      <c r="D53" s="35">
        <v>0.9</v>
      </c>
      <c r="E53" s="17">
        <f t="shared" si="0"/>
        <v>0</v>
      </c>
    </row>
    <row r="54" spans="1:5" x14ac:dyDescent="0.2">
      <c r="A54" s="9"/>
      <c r="B54" s="10"/>
      <c r="C54" s="32"/>
      <c r="D54" s="35">
        <v>0.9</v>
      </c>
      <c r="E54" s="17">
        <f t="shared" si="0"/>
        <v>0</v>
      </c>
    </row>
    <row r="55" spans="1:5" x14ac:dyDescent="0.2">
      <c r="A55" s="9"/>
      <c r="B55" s="10"/>
      <c r="C55" s="32"/>
      <c r="D55" s="35">
        <v>0.9</v>
      </c>
      <c r="E55" s="17">
        <f t="shared" si="0"/>
        <v>0</v>
      </c>
    </row>
    <row r="56" spans="1:5" x14ac:dyDescent="0.2">
      <c r="A56" s="9"/>
      <c r="B56" s="10"/>
      <c r="C56" s="32"/>
      <c r="D56" s="35">
        <v>0.9</v>
      </c>
      <c r="E56" s="17">
        <f t="shared" si="0"/>
        <v>0</v>
      </c>
    </row>
    <row r="57" spans="1:5" x14ac:dyDescent="0.2">
      <c r="A57" s="9"/>
      <c r="B57" s="10"/>
      <c r="C57" s="32"/>
      <c r="D57" s="35">
        <v>0.9</v>
      </c>
      <c r="E57" s="17">
        <f t="shared" si="0"/>
        <v>0</v>
      </c>
    </row>
    <row r="58" spans="1:5" x14ac:dyDescent="0.2">
      <c r="A58" s="9"/>
      <c r="B58" s="10"/>
      <c r="C58" s="32"/>
      <c r="D58" s="35">
        <v>0.9</v>
      </c>
      <c r="E58" s="17">
        <f t="shared" si="0"/>
        <v>0</v>
      </c>
    </row>
    <row r="59" spans="1:5" x14ac:dyDescent="0.2">
      <c r="A59" s="9"/>
      <c r="B59" s="10"/>
      <c r="C59" s="32"/>
      <c r="D59" s="35">
        <v>0.9</v>
      </c>
      <c r="E59" s="17">
        <f t="shared" si="0"/>
        <v>0</v>
      </c>
    </row>
    <row r="60" spans="1:5" x14ac:dyDescent="0.2">
      <c r="A60" s="9"/>
      <c r="B60" s="10"/>
      <c r="C60" s="32"/>
      <c r="D60" s="35">
        <v>0.9</v>
      </c>
      <c r="E60" s="17">
        <f t="shared" si="0"/>
        <v>0</v>
      </c>
    </row>
    <row r="61" spans="1:5" x14ac:dyDescent="0.2">
      <c r="A61" s="9"/>
      <c r="B61" s="10"/>
      <c r="C61" s="32"/>
      <c r="D61" s="35">
        <v>0.9</v>
      </c>
      <c r="E61" s="17">
        <f t="shared" si="0"/>
        <v>0</v>
      </c>
    </row>
    <row r="62" spans="1:5" x14ac:dyDescent="0.2">
      <c r="A62" s="9"/>
      <c r="B62" s="10"/>
      <c r="C62" s="32"/>
      <c r="D62" s="35">
        <v>0.9</v>
      </c>
      <c r="E62" s="17">
        <f t="shared" si="0"/>
        <v>0</v>
      </c>
    </row>
    <row r="63" spans="1:5" x14ac:dyDescent="0.2">
      <c r="A63" s="9"/>
      <c r="B63" s="10"/>
      <c r="C63" s="32"/>
      <c r="D63" s="35">
        <v>0.9</v>
      </c>
      <c r="E63" s="17">
        <f t="shared" si="0"/>
        <v>0</v>
      </c>
    </row>
    <row r="64" spans="1:5" x14ac:dyDescent="0.2">
      <c r="A64" s="9"/>
      <c r="B64" s="10"/>
      <c r="C64" s="32"/>
      <c r="D64" s="35">
        <v>0.9</v>
      </c>
      <c r="E64" s="17">
        <f t="shared" si="0"/>
        <v>0</v>
      </c>
    </row>
    <row r="65" spans="1:5" x14ac:dyDescent="0.2">
      <c r="A65" s="9"/>
      <c r="B65" s="10"/>
      <c r="C65" s="32"/>
      <c r="D65" s="35">
        <v>0.9</v>
      </c>
      <c r="E65" s="17">
        <f t="shared" si="0"/>
        <v>0</v>
      </c>
    </row>
    <row r="66" spans="1:5" x14ac:dyDescent="0.2">
      <c r="A66" s="9"/>
      <c r="B66" s="10"/>
      <c r="C66" s="32"/>
      <c r="D66" s="35">
        <v>0.9</v>
      </c>
      <c r="E66" s="17">
        <f t="shared" si="0"/>
        <v>0</v>
      </c>
    </row>
    <row r="67" spans="1:5" x14ac:dyDescent="0.2">
      <c r="A67" s="9"/>
      <c r="B67" s="10"/>
      <c r="C67" s="32"/>
      <c r="D67" s="35">
        <v>0.9</v>
      </c>
      <c r="E67" s="17">
        <f t="shared" si="0"/>
        <v>0</v>
      </c>
    </row>
    <row r="68" spans="1:5" x14ac:dyDescent="0.2">
      <c r="A68" s="9"/>
      <c r="B68" s="10"/>
      <c r="C68" s="32"/>
      <c r="D68" s="35">
        <v>0.9</v>
      </c>
      <c r="E68" s="17">
        <f t="shared" si="0"/>
        <v>0</v>
      </c>
    </row>
    <row r="69" spans="1:5" x14ac:dyDescent="0.2">
      <c r="A69" s="9"/>
      <c r="B69" s="10"/>
      <c r="C69" s="32"/>
      <c r="D69" s="35">
        <v>0.9</v>
      </c>
      <c r="E69" s="17">
        <f t="shared" si="0"/>
        <v>0</v>
      </c>
    </row>
    <row r="70" spans="1:5" x14ac:dyDescent="0.2">
      <c r="A70" s="9"/>
      <c r="B70" s="10"/>
      <c r="C70" s="32"/>
      <c r="D70" s="35">
        <v>0.9</v>
      </c>
      <c r="E70" s="17">
        <f t="shared" si="0"/>
        <v>0</v>
      </c>
    </row>
    <row r="71" spans="1:5" x14ac:dyDescent="0.2">
      <c r="A71" s="9"/>
      <c r="B71" s="3"/>
      <c r="C71" s="3"/>
      <c r="D71" s="35">
        <v>0.9</v>
      </c>
      <c r="E71" s="17">
        <f t="shared" si="0"/>
        <v>0</v>
      </c>
    </row>
    <row r="72" spans="1:5" x14ac:dyDescent="0.2">
      <c r="A72" s="9"/>
      <c r="B72" s="10"/>
      <c r="C72" s="32"/>
      <c r="D72" s="35">
        <v>0.9</v>
      </c>
      <c r="E72" s="17">
        <f t="shared" si="0"/>
        <v>0</v>
      </c>
    </row>
    <row r="73" spans="1:5" x14ac:dyDescent="0.2">
      <c r="A73" s="9"/>
      <c r="B73" s="10"/>
      <c r="C73" s="32"/>
      <c r="D73" s="35">
        <v>0.9</v>
      </c>
      <c r="E73" s="17">
        <f t="shared" si="0"/>
        <v>0</v>
      </c>
    </row>
    <row r="74" spans="1:5" x14ac:dyDescent="0.2">
      <c r="A74" s="9"/>
      <c r="B74" s="10"/>
      <c r="C74" s="32"/>
      <c r="D74" s="35">
        <v>0.9</v>
      </c>
      <c r="E74" s="17">
        <f t="shared" ref="E74:E104" si="1">B74*C74*D74</f>
        <v>0</v>
      </c>
    </row>
    <row r="75" spans="1:5" x14ac:dyDescent="0.2">
      <c r="A75" s="9"/>
      <c r="B75" s="10"/>
      <c r="C75" s="32"/>
      <c r="D75" s="35">
        <v>0.9</v>
      </c>
      <c r="E75" s="17">
        <f t="shared" si="1"/>
        <v>0</v>
      </c>
    </row>
    <row r="76" spans="1:5" x14ac:dyDescent="0.2">
      <c r="A76" s="9"/>
      <c r="B76" s="10"/>
      <c r="C76" s="32"/>
      <c r="D76" s="35">
        <v>0.9</v>
      </c>
      <c r="E76" s="17">
        <f t="shared" si="1"/>
        <v>0</v>
      </c>
    </row>
    <row r="77" spans="1:5" x14ac:dyDescent="0.2">
      <c r="A77" s="9"/>
      <c r="B77" s="10"/>
      <c r="C77" s="32"/>
      <c r="D77" s="35">
        <v>0.9</v>
      </c>
      <c r="E77" s="17">
        <f t="shared" si="1"/>
        <v>0</v>
      </c>
    </row>
    <row r="78" spans="1:5" x14ac:dyDescent="0.2">
      <c r="A78" s="9"/>
      <c r="B78" s="10"/>
      <c r="C78" s="32"/>
      <c r="D78" s="35">
        <v>0.9</v>
      </c>
      <c r="E78" s="17">
        <f t="shared" si="1"/>
        <v>0</v>
      </c>
    </row>
    <row r="79" spans="1:5" x14ac:dyDescent="0.2">
      <c r="A79" s="9"/>
      <c r="B79" s="10"/>
      <c r="C79" s="32"/>
      <c r="D79" s="35">
        <v>0.9</v>
      </c>
      <c r="E79" s="17">
        <f t="shared" si="1"/>
        <v>0</v>
      </c>
    </row>
    <row r="80" spans="1:5" x14ac:dyDescent="0.2">
      <c r="A80" s="9"/>
      <c r="B80" s="10"/>
      <c r="C80" s="32"/>
      <c r="D80" s="35">
        <v>0.9</v>
      </c>
      <c r="E80" s="17">
        <f t="shared" si="1"/>
        <v>0</v>
      </c>
    </row>
    <row r="81" spans="1:6" x14ac:dyDescent="0.2">
      <c r="A81" s="9"/>
      <c r="B81" s="10"/>
      <c r="C81" s="32"/>
      <c r="D81" s="35">
        <v>0.9</v>
      </c>
      <c r="E81" s="17">
        <f t="shared" si="1"/>
        <v>0</v>
      </c>
    </row>
    <row r="82" spans="1:6" x14ac:dyDescent="0.2">
      <c r="A82" s="9"/>
      <c r="B82" s="10"/>
      <c r="C82" s="32"/>
      <c r="D82" s="35">
        <v>0.9</v>
      </c>
      <c r="E82" s="17">
        <f t="shared" si="1"/>
        <v>0</v>
      </c>
    </row>
    <row r="83" spans="1:6" x14ac:dyDescent="0.2">
      <c r="A83" s="9"/>
      <c r="B83" s="10"/>
      <c r="C83" s="32"/>
      <c r="D83" s="35">
        <v>0.9</v>
      </c>
      <c r="E83" s="17">
        <f t="shared" si="1"/>
        <v>0</v>
      </c>
    </row>
    <row r="84" spans="1:6" x14ac:dyDescent="0.2">
      <c r="A84" s="9"/>
      <c r="B84" s="10"/>
      <c r="C84" s="32"/>
      <c r="D84" s="35">
        <v>0.9</v>
      </c>
      <c r="E84" s="17">
        <f t="shared" si="1"/>
        <v>0</v>
      </c>
    </row>
    <row r="85" spans="1:6" x14ac:dyDescent="0.2">
      <c r="A85" s="9"/>
      <c r="B85" s="10"/>
      <c r="C85" s="32"/>
      <c r="D85" s="35">
        <v>0.9</v>
      </c>
      <c r="E85" s="17">
        <f t="shared" si="1"/>
        <v>0</v>
      </c>
    </row>
    <row r="86" spans="1:6" x14ac:dyDescent="0.2">
      <c r="A86" s="9"/>
      <c r="B86" s="10"/>
      <c r="C86" s="32"/>
      <c r="D86" s="35">
        <v>0.9</v>
      </c>
      <c r="E86" s="17">
        <f t="shared" si="1"/>
        <v>0</v>
      </c>
    </row>
    <row r="87" spans="1:6" ht="15.95" customHeight="1" x14ac:dyDescent="0.2">
      <c r="A87" s="9"/>
      <c r="B87" s="7"/>
      <c r="C87" s="3"/>
      <c r="D87" s="35">
        <v>0.9</v>
      </c>
      <c r="E87" s="17">
        <f t="shared" si="1"/>
        <v>0</v>
      </c>
    </row>
    <row r="88" spans="1:6" ht="15.95" customHeight="1" x14ac:dyDescent="0.2">
      <c r="A88" s="9"/>
      <c r="B88" s="7"/>
      <c r="C88" s="3"/>
      <c r="D88" s="35">
        <v>0.9</v>
      </c>
      <c r="E88" s="17">
        <f t="shared" si="1"/>
        <v>0</v>
      </c>
    </row>
    <row r="89" spans="1:6" ht="15.95" customHeight="1" x14ac:dyDescent="0.2">
      <c r="A89" s="9"/>
      <c r="B89" s="7"/>
      <c r="C89" s="3"/>
      <c r="D89" s="35">
        <v>0.9</v>
      </c>
      <c r="E89" s="17">
        <f t="shared" si="1"/>
        <v>0</v>
      </c>
    </row>
    <row r="90" spans="1:6" ht="15.95" customHeight="1" x14ac:dyDescent="0.2">
      <c r="A90" s="9"/>
      <c r="B90" s="7"/>
      <c r="C90" s="3"/>
      <c r="D90" s="35">
        <v>0.9</v>
      </c>
      <c r="E90" s="17">
        <f t="shared" si="1"/>
        <v>0</v>
      </c>
    </row>
    <row r="91" spans="1:6" ht="15.95" customHeight="1" x14ac:dyDescent="0.2">
      <c r="A91" s="9"/>
      <c r="B91" s="7"/>
      <c r="C91" s="3"/>
      <c r="D91" s="35">
        <v>0.9</v>
      </c>
      <c r="E91" s="17">
        <f t="shared" si="1"/>
        <v>0</v>
      </c>
    </row>
    <row r="92" spans="1:6" ht="15.95" customHeight="1" x14ac:dyDescent="0.2">
      <c r="A92" s="9"/>
      <c r="B92" s="7"/>
      <c r="C92" s="3"/>
      <c r="D92" s="35">
        <v>0.9</v>
      </c>
      <c r="E92" s="17">
        <f t="shared" si="1"/>
        <v>0</v>
      </c>
    </row>
    <row r="93" spans="1:6" ht="15.95" customHeight="1" x14ac:dyDescent="0.2">
      <c r="A93" s="9"/>
      <c r="B93" s="7"/>
      <c r="C93" s="3"/>
      <c r="D93" s="35">
        <v>0.9</v>
      </c>
      <c r="E93" s="17">
        <f t="shared" si="1"/>
        <v>0</v>
      </c>
      <c r="F93" s="12"/>
    </row>
    <row r="94" spans="1:6" ht="15.95" customHeight="1" x14ac:dyDescent="0.2">
      <c r="A94" s="9"/>
      <c r="B94" s="7"/>
      <c r="C94" s="3"/>
      <c r="D94" s="35">
        <v>0.9</v>
      </c>
      <c r="E94" s="17">
        <f t="shared" si="1"/>
        <v>0</v>
      </c>
    </row>
    <row r="95" spans="1:6" ht="15.95" customHeight="1" x14ac:dyDescent="0.2">
      <c r="A95" s="9"/>
      <c r="B95" s="7"/>
      <c r="C95" s="3"/>
      <c r="D95" s="35">
        <v>0.9</v>
      </c>
      <c r="E95" s="17">
        <f t="shared" si="1"/>
        <v>0</v>
      </c>
    </row>
    <row r="96" spans="1:6" x14ac:dyDescent="0.2">
      <c r="A96" s="9"/>
      <c r="B96" s="7"/>
      <c r="C96" s="3"/>
      <c r="D96" s="35">
        <v>0.9</v>
      </c>
      <c r="E96" s="17">
        <f t="shared" si="1"/>
        <v>0</v>
      </c>
    </row>
    <row r="97" spans="1:5" ht="15.95" customHeight="1" x14ac:dyDescent="0.2">
      <c r="A97" s="9"/>
      <c r="B97" s="7"/>
      <c r="C97" s="4"/>
      <c r="D97" s="35">
        <v>0.9</v>
      </c>
      <c r="E97" s="17">
        <f t="shared" si="1"/>
        <v>0</v>
      </c>
    </row>
    <row r="98" spans="1:5" ht="15.95" customHeight="1" x14ac:dyDescent="0.2">
      <c r="A98" s="9"/>
      <c r="B98" s="7"/>
      <c r="C98" s="4"/>
      <c r="D98" s="35">
        <v>0.9</v>
      </c>
      <c r="E98" s="17">
        <f t="shared" si="1"/>
        <v>0</v>
      </c>
    </row>
    <row r="99" spans="1:5" ht="15.95" customHeight="1" x14ac:dyDescent="0.2">
      <c r="A99" s="9"/>
      <c r="B99" s="7"/>
      <c r="C99" s="4"/>
      <c r="D99" s="35">
        <v>0.9</v>
      </c>
      <c r="E99" s="17">
        <f t="shared" si="1"/>
        <v>0</v>
      </c>
    </row>
    <row r="100" spans="1:5" ht="15.95" customHeight="1" x14ac:dyDescent="0.2">
      <c r="A100" s="9"/>
      <c r="B100" s="7"/>
      <c r="C100" s="3"/>
      <c r="D100" s="35">
        <v>0.9</v>
      </c>
      <c r="E100" s="17">
        <f t="shared" si="1"/>
        <v>0</v>
      </c>
    </row>
    <row r="101" spans="1:5" ht="15.95" customHeight="1" x14ac:dyDescent="0.2">
      <c r="A101" s="9"/>
      <c r="B101" s="7"/>
      <c r="C101" s="5"/>
      <c r="D101" s="35">
        <v>0.9</v>
      </c>
      <c r="E101" s="17">
        <f t="shared" si="1"/>
        <v>0</v>
      </c>
    </row>
    <row r="102" spans="1:5" ht="15.95" customHeight="1" x14ac:dyDescent="0.2">
      <c r="A102" s="9"/>
      <c r="B102" s="7"/>
      <c r="C102" s="5"/>
      <c r="D102" s="35">
        <v>0.9</v>
      </c>
      <c r="E102" s="17">
        <f t="shared" si="1"/>
        <v>0</v>
      </c>
    </row>
    <row r="103" spans="1:5" ht="24" customHeight="1" x14ac:dyDescent="0.2">
      <c r="A103" s="9"/>
      <c r="B103" s="7"/>
      <c r="C103" s="5"/>
      <c r="D103" s="35">
        <v>0.9</v>
      </c>
      <c r="E103" s="17">
        <f t="shared" si="1"/>
        <v>0</v>
      </c>
    </row>
    <row r="104" spans="1:5" ht="15.95" customHeight="1" x14ac:dyDescent="0.2">
      <c r="A104" s="9"/>
      <c r="B104" s="7"/>
      <c r="C104" s="3"/>
      <c r="D104" s="35">
        <v>0.9</v>
      </c>
      <c r="E104" s="17">
        <f t="shared" si="1"/>
        <v>0</v>
      </c>
    </row>
    <row r="105" spans="1:5" ht="21" customHeight="1" thickBot="1" x14ac:dyDescent="0.3">
      <c r="C105" s="130" t="s">
        <v>6</v>
      </c>
      <c r="D105" s="131"/>
      <c r="E105" s="33">
        <f>SUM(E9:E104)</f>
        <v>0</v>
      </c>
    </row>
    <row r="106" spans="1:5" x14ac:dyDescent="0.2">
      <c r="A106" s="8"/>
      <c r="B106" s="8"/>
      <c r="C106" s="8"/>
    </row>
    <row r="107" spans="1:5" ht="24" customHeight="1" x14ac:dyDescent="0.2">
      <c r="A107" s="8"/>
      <c r="B107" s="8"/>
      <c r="C107" s="8"/>
    </row>
    <row r="108" spans="1:5" ht="15" customHeight="1" x14ac:dyDescent="0.2">
      <c r="A108" s="14"/>
      <c r="B108" s="15"/>
      <c r="C108" s="8"/>
    </row>
    <row r="109" spans="1:5" ht="14.25" customHeight="1" x14ac:dyDescent="0.2">
      <c r="A109" s="8"/>
      <c r="B109" s="15"/>
      <c r="C109" s="8"/>
    </row>
    <row r="110" spans="1:5" ht="12.75" customHeight="1" x14ac:dyDescent="0.2">
      <c r="A110" s="8"/>
      <c r="B110" s="8"/>
      <c r="C110" s="8"/>
    </row>
    <row r="111" spans="1:5" ht="12.75" customHeight="1" x14ac:dyDescent="0.2">
      <c r="A111" s="8"/>
      <c r="B111" s="8"/>
      <c r="C111" s="8"/>
    </row>
    <row r="112" spans="1:5" ht="12.75" customHeight="1" x14ac:dyDescent="0.2">
      <c r="A112" s="8"/>
      <c r="B112" s="8"/>
      <c r="C112" s="8"/>
    </row>
    <row r="113" s="8" customFormat="1" ht="12.75" customHeight="1" x14ac:dyDescent="0.2"/>
    <row r="114" s="8" customFormat="1" ht="16.5" customHeight="1" x14ac:dyDescent="0.2"/>
    <row r="115" s="8" customFormat="1" x14ac:dyDescent="0.2"/>
    <row r="116" s="8" customFormat="1" x14ac:dyDescent="0.2"/>
    <row r="117" s="8" customFormat="1" ht="15" customHeight="1" x14ac:dyDescent="0.2"/>
    <row r="118" s="8" customFormat="1" x14ac:dyDescent="0.2"/>
    <row r="119" s="8" customFormat="1" x14ac:dyDescent="0.2"/>
    <row r="120" s="8" customFormat="1" x14ac:dyDescent="0.2"/>
    <row r="121" s="8" customFormat="1" x14ac:dyDescent="0.2"/>
    <row r="122" s="8" customFormat="1" x14ac:dyDescent="0.2"/>
    <row r="123" s="8" customFormat="1" x14ac:dyDescent="0.2"/>
    <row r="124" s="8" customFormat="1" ht="17.25" customHeight="1" x14ac:dyDescent="0.2"/>
    <row r="125" s="8" customFormat="1" ht="17.25" customHeight="1" x14ac:dyDescent="0.2"/>
    <row r="126" s="8" customFormat="1" ht="24" customHeight="1" x14ac:dyDescent="0.2"/>
    <row r="127" s="8" customFormat="1" ht="17.25" customHeight="1" x14ac:dyDescent="0.2"/>
    <row r="128" s="8" customFormat="1" ht="17.25" customHeight="1" x14ac:dyDescent="0.2"/>
    <row r="129" s="8" customFormat="1" ht="17.25" customHeight="1" x14ac:dyDescent="0.2"/>
    <row r="130" s="8" customFormat="1" ht="17.25" customHeight="1" x14ac:dyDescent="0.2"/>
    <row r="131" s="8" customFormat="1" x14ac:dyDescent="0.2"/>
    <row r="132" s="8" customFormat="1" x14ac:dyDescent="0.2"/>
    <row r="133" s="8" customFormat="1" ht="18.75" customHeight="1" x14ac:dyDescent="0.2"/>
    <row r="134" s="8" customFormat="1" x14ac:dyDescent="0.2"/>
    <row r="135" s="8" customFormat="1" x14ac:dyDescent="0.2"/>
    <row r="136" s="8" customFormat="1" x14ac:dyDescent="0.2"/>
    <row r="137" s="8" customFormat="1" x14ac:dyDescent="0.2"/>
    <row r="138" s="8" customFormat="1" x14ac:dyDescent="0.2"/>
    <row r="139" s="8" customFormat="1" x14ac:dyDescent="0.2"/>
    <row r="140" s="8" customFormat="1" x14ac:dyDescent="0.2"/>
    <row r="141" s="8" customFormat="1" x14ac:dyDescent="0.2"/>
    <row r="142" s="8" customFormat="1" x14ac:dyDescent="0.2"/>
    <row r="143" s="8" customFormat="1" x14ac:dyDescent="0.2"/>
    <row r="144" s="8" customFormat="1" ht="19.5" customHeight="1" x14ac:dyDescent="0.2"/>
    <row r="145" s="8" customFormat="1" x14ac:dyDescent="0.2"/>
    <row r="146" s="8" customFormat="1" x14ac:dyDescent="0.2"/>
    <row r="147" s="8" customFormat="1" x14ac:dyDescent="0.2"/>
    <row r="148" s="8" customFormat="1" x14ac:dyDescent="0.2"/>
    <row r="149" s="8" customFormat="1" x14ac:dyDescent="0.2"/>
    <row r="150" s="8" customFormat="1" x14ac:dyDescent="0.2"/>
    <row r="151" s="8" customFormat="1" x14ac:dyDescent="0.2"/>
    <row r="152" s="8" customFormat="1" x14ac:dyDescent="0.2"/>
    <row r="153" s="8" customFormat="1" x14ac:dyDescent="0.2"/>
    <row r="154" s="8" customFormat="1" x14ac:dyDescent="0.2"/>
    <row r="155" s="8" customFormat="1" x14ac:dyDescent="0.2"/>
    <row r="156" s="8" customFormat="1" x14ac:dyDescent="0.2"/>
    <row r="157" s="8" customFormat="1" x14ac:dyDescent="0.2"/>
    <row r="158" s="8" customFormat="1" x14ac:dyDescent="0.2"/>
    <row r="159" s="8" customFormat="1" x14ac:dyDescent="0.2"/>
    <row r="160" s="8" customFormat="1" x14ac:dyDescent="0.2"/>
    <row r="161" s="8" customFormat="1" x14ac:dyDescent="0.2"/>
    <row r="162" s="8" customFormat="1" x14ac:dyDescent="0.2"/>
    <row r="163" s="8" customFormat="1" x14ac:dyDescent="0.2"/>
    <row r="164" s="8" customFormat="1" x14ac:dyDescent="0.2"/>
    <row r="165" s="8" customFormat="1" x14ac:dyDescent="0.2"/>
    <row r="166" s="8" customFormat="1" x14ac:dyDescent="0.2"/>
    <row r="167" s="8" customFormat="1" x14ac:dyDescent="0.2"/>
    <row r="168" s="8" customFormat="1" x14ac:dyDescent="0.2"/>
    <row r="169" s="8" customFormat="1" x14ac:dyDescent="0.2"/>
    <row r="170" s="8" customFormat="1" x14ac:dyDescent="0.2"/>
    <row r="171" s="8" customFormat="1" x14ac:dyDescent="0.2"/>
    <row r="172" s="8" customFormat="1" x14ac:dyDescent="0.2"/>
    <row r="173" s="8" customFormat="1" x14ac:dyDescent="0.2"/>
    <row r="174" s="8" customFormat="1" x14ac:dyDescent="0.2"/>
    <row r="175" s="8" customFormat="1" x14ac:dyDescent="0.2"/>
    <row r="176" s="8" customFormat="1" x14ac:dyDescent="0.2"/>
    <row r="177" s="8" customFormat="1" x14ac:dyDescent="0.2"/>
    <row r="178" s="8" customFormat="1" x14ac:dyDescent="0.2"/>
    <row r="179" s="8" customFormat="1" x14ac:dyDescent="0.2"/>
    <row r="180" s="8" customFormat="1" x14ac:dyDescent="0.2"/>
    <row r="181" s="8" customFormat="1" x14ac:dyDescent="0.2"/>
    <row r="182" s="8" customFormat="1" x14ac:dyDescent="0.2"/>
    <row r="183" s="8" customFormat="1" x14ac:dyDescent="0.2"/>
    <row r="184" s="8" customFormat="1" x14ac:dyDescent="0.2"/>
    <row r="185" s="8" customFormat="1" x14ac:dyDescent="0.2"/>
    <row r="186" s="8" customFormat="1" x14ac:dyDescent="0.2"/>
    <row r="187" s="8" customFormat="1" x14ac:dyDescent="0.2"/>
    <row r="188" s="8" customFormat="1" x14ac:dyDescent="0.2"/>
    <row r="189" s="8" customFormat="1" x14ac:dyDescent="0.2"/>
    <row r="190" s="8" customFormat="1" x14ac:dyDescent="0.2"/>
    <row r="191" s="8" customFormat="1" x14ac:dyDescent="0.2"/>
    <row r="192" s="8" customFormat="1" x14ac:dyDescent="0.2"/>
    <row r="193" s="8" customFormat="1" x14ac:dyDescent="0.2"/>
    <row r="194" s="8" customFormat="1" x14ac:dyDescent="0.2"/>
    <row r="195" s="8" customFormat="1" x14ac:dyDescent="0.2"/>
    <row r="196" s="8" customFormat="1" x14ac:dyDescent="0.2"/>
    <row r="197" s="8" customFormat="1" x14ac:dyDescent="0.2"/>
    <row r="198" s="8" customFormat="1" x14ac:dyDescent="0.2"/>
    <row r="199" s="8" customFormat="1" x14ac:dyDescent="0.2"/>
    <row r="200" s="8" customFormat="1" x14ac:dyDescent="0.2"/>
    <row r="201" s="8" customFormat="1" x14ac:dyDescent="0.2"/>
    <row r="202" s="8" customFormat="1" x14ac:dyDescent="0.2"/>
    <row r="203" s="8" customFormat="1" x14ac:dyDescent="0.2"/>
    <row r="204" s="8" customFormat="1" x14ac:dyDescent="0.2"/>
    <row r="205" s="8" customFormat="1" x14ac:dyDescent="0.2"/>
    <row r="206" s="8" customFormat="1" x14ac:dyDescent="0.2"/>
    <row r="207" s="8" customFormat="1" x14ac:dyDescent="0.2"/>
    <row r="208" s="8" customFormat="1" x14ac:dyDescent="0.2"/>
    <row r="209" s="8" customFormat="1" x14ac:dyDescent="0.2"/>
    <row r="210" s="8" customFormat="1" x14ac:dyDescent="0.2"/>
    <row r="211" s="8" customFormat="1" x14ac:dyDescent="0.2"/>
    <row r="212" s="8" customFormat="1" x14ac:dyDescent="0.2"/>
    <row r="213" s="8" customFormat="1" x14ac:dyDescent="0.2"/>
    <row r="214" s="8" customFormat="1" x14ac:dyDescent="0.2"/>
    <row r="215" s="8" customFormat="1" x14ac:dyDescent="0.2"/>
    <row r="216" s="8" customFormat="1" x14ac:dyDescent="0.2"/>
    <row r="217" s="8" customFormat="1" x14ac:dyDescent="0.2"/>
    <row r="218" s="8" customFormat="1" x14ac:dyDescent="0.2"/>
    <row r="219" s="8" customFormat="1" x14ac:dyDescent="0.2"/>
  </sheetData>
  <sheetProtection algorithmName="SHA-512" hashValue="nJfvF7wJJBbwmHFAtpMpkC+s8Ftiw7EfKRkQiHTxwdfY4JxcFvBNHF+gLmKGjeB4PSI0V+eP1tLD3q0JVHBkfw==" saltValue="gPrgvrz+mSlLiX+Ewm2cUw==" spinCount="100000" sheet="1" objects="1" scenarios="1"/>
  <dataConsolidate/>
  <mergeCells count="5">
    <mergeCell ref="A1:E2"/>
    <mergeCell ref="A3:E4"/>
    <mergeCell ref="A5:E6"/>
    <mergeCell ref="A7:E7"/>
    <mergeCell ref="C105:D105"/>
  </mergeCells>
  <conditionalFormatting sqref="D9:D104">
    <cfRule type="cellIs" dxfId="5" priority="1"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A2FCF-ACDB-4A4E-ADF1-CC6B57341BBD}">
  <sheetPr codeName="Foglio8">
    <tabColor rgb="FF00B050"/>
    <pageSetUpPr fitToPage="1"/>
  </sheetPr>
  <dimension ref="A1:G219"/>
  <sheetViews>
    <sheetView showGridLines="0" workbookViewId="0">
      <selection activeCell="F15" sqref="F15"/>
    </sheetView>
  </sheetViews>
  <sheetFormatPr defaultRowHeight="12.75" x14ac:dyDescent="0.2"/>
  <cols>
    <col min="1" max="1" width="19.28515625" style="13" customWidth="1"/>
    <col min="2" max="2" width="21.85546875" style="13" customWidth="1"/>
    <col min="3" max="3" width="11.7109375" style="13" customWidth="1"/>
    <col min="4" max="5" width="11.28515625" style="8" customWidth="1"/>
    <col min="6" max="6" width="17.28515625" style="8" customWidth="1"/>
    <col min="7" max="7" width="11.85546875" style="8" bestFit="1" customWidth="1"/>
    <col min="8" max="16384" width="9.140625" style="8"/>
  </cols>
  <sheetData>
    <row r="1" spans="1:6" customFormat="1" ht="12.6" customHeight="1" x14ac:dyDescent="0.2">
      <c r="A1" s="81" t="s">
        <v>16</v>
      </c>
      <c r="B1" s="82"/>
      <c r="C1" s="82"/>
      <c r="D1" s="82"/>
      <c r="E1" s="82"/>
      <c r="F1" s="83"/>
    </row>
    <row r="2" spans="1:6" customFormat="1" ht="13.15" customHeight="1" thickBot="1" x14ac:dyDescent="0.25">
      <c r="A2" s="84"/>
      <c r="B2" s="85"/>
      <c r="C2" s="85"/>
      <c r="D2" s="85"/>
      <c r="E2" s="85"/>
      <c r="F2" s="86"/>
    </row>
    <row r="3" spans="1:6" customFormat="1" ht="12.6" customHeight="1" x14ac:dyDescent="0.2">
      <c r="A3" s="121" t="str">
        <f>'RIEPILOGO SPESE'!A3:I4</f>
        <v>SOGGETTO PROPONENTE:</v>
      </c>
      <c r="B3" s="122"/>
      <c r="C3" s="122"/>
      <c r="D3" s="122"/>
      <c r="E3" s="122"/>
      <c r="F3" s="123"/>
    </row>
    <row r="4" spans="1:6" customFormat="1" ht="13.15" customHeight="1" thickBot="1" x14ac:dyDescent="0.25">
      <c r="A4" s="124"/>
      <c r="B4" s="125"/>
      <c r="C4" s="125"/>
      <c r="D4" s="125"/>
      <c r="E4" s="125"/>
      <c r="F4" s="126"/>
    </row>
    <row r="5" spans="1:6" customFormat="1" ht="12.6" customHeight="1" x14ac:dyDescent="0.2">
      <c r="A5" s="121" t="str">
        <f>'RIEPILOGO SPESE'!A5:I6</f>
        <v xml:space="preserve">TITOLO DEL PROGETTO: </v>
      </c>
      <c r="B5" s="122"/>
      <c r="C5" s="122"/>
      <c r="D5" s="122"/>
      <c r="E5" s="122"/>
      <c r="F5" s="123"/>
    </row>
    <row r="6" spans="1:6" customFormat="1" ht="13.15" customHeight="1" thickBot="1" x14ac:dyDescent="0.25">
      <c r="A6" s="124"/>
      <c r="B6" s="125"/>
      <c r="C6" s="125"/>
      <c r="D6" s="125"/>
      <c r="E6" s="125"/>
      <c r="F6" s="126"/>
    </row>
    <row r="7" spans="1:6" ht="59.25" customHeight="1" thickBot="1" x14ac:dyDescent="0.25">
      <c r="A7" s="132" t="s">
        <v>31</v>
      </c>
      <c r="B7" s="133"/>
      <c r="C7" s="133"/>
      <c r="D7" s="133"/>
      <c r="E7" s="133"/>
      <c r="F7" s="134"/>
    </row>
    <row r="8" spans="1:6" ht="63.75" customHeight="1" x14ac:dyDescent="0.2">
      <c r="A8" s="31" t="s">
        <v>18</v>
      </c>
      <c r="B8" s="31" t="s">
        <v>64</v>
      </c>
      <c r="C8" s="31" t="s">
        <v>1</v>
      </c>
      <c r="D8" s="31" t="s">
        <v>32</v>
      </c>
      <c r="E8" s="31" t="s">
        <v>59</v>
      </c>
      <c r="F8" s="34" t="s">
        <v>33</v>
      </c>
    </row>
    <row r="9" spans="1:6" x14ac:dyDescent="0.2">
      <c r="A9" s="9"/>
      <c r="B9" s="10"/>
      <c r="C9" s="32"/>
      <c r="D9" s="36"/>
      <c r="E9" s="36"/>
      <c r="F9" s="37">
        <f>ROUND((C9*D9)+(C9*E9),2)</f>
        <v>0</v>
      </c>
    </row>
    <row r="10" spans="1:6" x14ac:dyDescent="0.2">
      <c r="A10" s="9"/>
      <c r="B10" s="10"/>
      <c r="C10" s="32"/>
      <c r="D10" s="36"/>
      <c r="E10" s="36"/>
      <c r="F10" s="37">
        <f t="shared" ref="F10:F73" si="0">ROUND((C10*D10)+(C10*E10),2)</f>
        <v>0</v>
      </c>
    </row>
    <row r="11" spans="1:6" x14ac:dyDescent="0.2">
      <c r="A11" s="9"/>
      <c r="B11" s="10"/>
      <c r="C11" s="32"/>
      <c r="D11" s="36"/>
      <c r="E11" s="36"/>
      <c r="F11" s="37">
        <f t="shared" si="0"/>
        <v>0</v>
      </c>
    </row>
    <row r="12" spans="1:6" x14ac:dyDescent="0.2">
      <c r="A12" s="9"/>
      <c r="B12" s="10"/>
      <c r="C12" s="32"/>
      <c r="D12" s="36"/>
      <c r="E12" s="36"/>
      <c r="F12" s="37">
        <f t="shared" si="0"/>
        <v>0</v>
      </c>
    </row>
    <row r="13" spans="1:6" x14ac:dyDescent="0.2">
      <c r="A13" s="9"/>
      <c r="B13" s="10"/>
      <c r="C13" s="32"/>
      <c r="D13" s="36"/>
      <c r="E13" s="36"/>
      <c r="F13" s="37">
        <f t="shared" si="0"/>
        <v>0</v>
      </c>
    </row>
    <row r="14" spans="1:6" x14ac:dyDescent="0.2">
      <c r="A14" s="9"/>
      <c r="B14" s="10"/>
      <c r="C14" s="32"/>
      <c r="D14" s="36"/>
      <c r="E14" s="36"/>
      <c r="F14" s="37">
        <f t="shared" si="0"/>
        <v>0</v>
      </c>
    </row>
    <row r="15" spans="1:6" x14ac:dyDescent="0.2">
      <c r="A15" s="9"/>
      <c r="B15" s="10"/>
      <c r="C15" s="32"/>
      <c r="D15" s="36"/>
      <c r="E15" s="36"/>
      <c r="F15" s="37">
        <f t="shared" si="0"/>
        <v>0</v>
      </c>
    </row>
    <row r="16" spans="1:6" x14ac:dyDescent="0.2">
      <c r="A16" s="9"/>
      <c r="B16" s="10"/>
      <c r="C16" s="32"/>
      <c r="D16" s="36"/>
      <c r="E16" s="36"/>
      <c r="F16" s="37">
        <f t="shared" si="0"/>
        <v>0</v>
      </c>
    </row>
    <row r="17" spans="1:6" x14ac:dyDescent="0.2">
      <c r="A17" s="9"/>
      <c r="B17" s="10"/>
      <c r="C17" s="32"/>
      <c r="D17" s="36"/>
      <c r="E17" s="36"/>
      <c r="F17" s="37">
        <f t="shared" si="0"/>
        <v>0</v>
      </c>
    </row>
    <row r="18" spans="1:6" x14ac:dyDescent="0.2">
      <c r="A18" s="9"/>
      <c r="B18" s="10"/>
      <c r="C18" s="32"/>
      <c r="D18" s="36"/>
      <c r="E18" s="36"/>
      <c r="F18" s="37">
        <f t="shared" si="0"/>
        <v>0</v>
      </c>
    </row>
    <row r="19" spans="1:6" x14ac:dyDescent="0.2">
      <c r="A19" s="9"/>
      <c r="B19" s="10"/>
      <c r="C19" s="32"/>
      <c r="D19" s="36"/>
      <c r="E19" s="36"/>
      <c r="F19" s="37">
        <f t="shared" si="0"/>
        <v>0</v>
      </c>
    </row>
    <row r="20" spans="1:6" x14ac:dyDescent="0.2">
      <c r="A20" s="9"/>
      <c r="B20" s="10"/>
      <c r="C20" s="32"/>
      <c r="D20" s="36"/>
      <c r="E20" s="36"/>
      <c r="F20" s="37">
        <f t="shared" si="0"/>
        <v>0</v>
      </c>
    </row>
    <row r="21" spans="1:6" x14ac:dyDescent="0.2">
      <c r="A21" s="9"/>
      <c r="B21" s="10"/>
      <c r="C21" s="32"/>
      <c r="D21" s="36"/>
      <c r="E21" s="36"/>
      <c r="F21" s="37">
        <f t="shared" si="0"/>
        <v>0</v>
      </c>
    </row>
    <row r="22" spans="1:6" x14ac:dyDescent="0.2">
      <c r="A22" s="9"/>
      <c r="B22" s="10"/>
      <c r="C22" s="32"/>
      <c r="D22" s="36"/>
      <c r="E22" s="36"/>
      <c r="F22" s="37">
        <f t="shared" si="0"/>
        <v>0</v>
      </c>
    </row>
    <row r="23" spans="1:6" x14ac:dyDescent="0.2">
      <c r="A23" s="9"/>
      <c r="B23" s="10"/>
      <c r="C23" s="32"/>
      <c r="D23" s="36"/>
      <c r="E23" s="36"/>
      <c r="F23" s="37">
        <f t="shared" si="0"/>
        <v>0</v>
      </c>
    </row>
    <row r="24" spans="1:6" x14ac:dyDescent="0.2">
      <c r="A24" s="9"/>
      <c r="B24" s="10"/>
      <c r="C24" s="32"/>
      <c r="D24" s="36"/>
      <c r="E24" s="36"/>
      <c r="F24" s="37">
        <f t="shared" si="0"/>
        <v>0</v>
      </c>
    </row>
    <row r="25" spans="1:6" x14ac:dyDescent="0.2">
      <c r="A25" s="9"/>
      <c r="B25" s="10"/>
      <c r="C25" s="32"/>
      <c r="D25" s="36"/>
      <c r="E25" s="36"/>
      <c r="F25" s="37">
        <f t="shared" si="0"/>
        <v>0</v>
      </c>
    </row>
    <row r="26" spans="1:6" x14ac:dyDescent="0.2">
      <c r="A26" s="9"/>
      <c r="B26" s="10"/>
      <c r="C26" s="32"/>
      <c r="D26" s="36"/>
      <c r="E26" s="36"/>
      <c r="F26" s="37">
        <f t="shared" si="0"/>
        <v>0</v>
      </c>
    </row>
    <row r="27" spans="1:6" x14ac:dyDescent="0.2">
      <c r="A27" s="9"/>
      <c r="B27" s="10"/>
      <c r="C27" s="32"/>
      <c r="D27" s="36"/>
      <c r="E27" s="36"/>
      <c r="F27" s="37">
        <f t="shared" si="0"/>
        <v>0</v>
      </c>
    </row>
    <row r="28" spans="1:6" x14ac:dyDescent="0.2">
      <c r="A28" s="9"/>
      <c r="B28" s="10"/>
      <c r="C28" s="32"/>
      <c r="D28" s="36"/>
      <c r="E28" s="36"/>
      <c r="F28" s="37">
        <f t="shared" si="0"/>
        <v>0</v>
      </c>
    </row>
    <row r="29" spans="1:6" x14ac:dyDescent="0.2">
      <c r="A29" s="9"/>
      <c r="B29" s="10"/>
      <c r="C29" s="32"/>
      <c r="D29" s="36"/>
      <c r="E29" s="36"/>
      <c r="F29" s="37">
        <f t="shared" si="0"/>
        <v>0</v>
      </c>
    </row>
    <row r="30" spans="1:6" x14ac:dyDescent="0.2">
      <c r="A30" s="9"/>
      <c r="B30" s="10"/>
      <c r="C30" s="32"/>
      <c r="D30" s="36"/>
      <c r="E30" s="36"/>
      <c r="F30" s="37">
        <f t="shared" si="0"/>
        <v>0</v>
      </c>
    </row>
    <row r="31" spans="1:6" x14ac:dyDescent="0.2">
      <c r="A31" s="9"/>
      <c r="B31" s="10"/>
      <c r="C31" s="32"/>
      <c r="D31" s="36"/>
      <c r="E31" s="36"/>
      <c r="F31" s="37">
        <f t="shared" si="0"/>
        <v>0</v>
      </c>
    </row>
    <row r="32" spans="1:6" x14ac:dyDescent="0.2">
      <c r="A32" s="9"/>
      <c r="B32" s="10"/>
      <c r="C32" s="32"/>
      <c r="D32" s="36"/>
      <c r="E32" s="36"/>
      <c r="F32" s="37">
        <f t="shared" si="0"/>
        <v>0</v>
      </c>
    </row>
    <row r="33" spans="1:6" x14ac:dyDescent="0.2">
      <c r="A33" s="9"/>
      <c r="B33" s="10"/>
      <c r="C33" s="32"/>
      <c r="D33" s="36"/>
      <c r="E33" s="36"/>
      <c r="F33" s="37">
        <f t="shared" si="0"/>
        <v>0</v>
      </c>
    </row>
    <row r="34" spans="1:6" x14ac:dyDescent="0.2">
      <c r="A34" s="9"/>
      <c r="B34" s="10"/>
      <c r="C34" s="32"/>
      <c r="D34" s="36"/>
      <c r="E34" s="36"/>
      <c r="F34" s="37">
        <f t="shared" si="0"/>
        <v>0</v>
      </c>
    </row>
    <row r="35" spans="1:6" x14ac:dyDescent="0.2">
      <c r="A35" s="9"/>
      <c r="B35" s="10"/>
      <c r="C35" s="32"/>
      <c r="D35" s="36"/>
      <c r="E35" s="36"/>
      <c r="F35" s="37">
        <f t="shared" si="0"/>
        <v>0</v>
      </c>
    </row>
    <row r="36" spans="1:6" x14ac:dyDescent="0.2">
      <c r="A36" s="9"/>
      <c r="B36" s="10"/>
      <c r="C36" s="32"/>
      <c r="D36" s="36"/>
      <c r="E36" s="36"/>
      <c r="F36" s="37">
        <f t="shared" si="0"/>
        <v>0</v>
      </c>
    </row>
    <row r="37" spans="1:6" x14ac:dyDescent="0.2">
      <c r="A37" s="9"/>
      <c r="B37" s="10"/>
      <c r="C37" s="32"/>
      <c r="D37" s="36"/>
      <c r="E37" s="36"/>
      <c r="F37" s="37">
        <f t="shared" si="0"/>
        <v>0</v>
      </c>
    </row>
    <row r="38" spans="1:6" x14ac:dyDescent="0.2">
      <c r="A38" s="9"/>
      <c r="B38" s="10"/>
      <c r="C38" s="32"/>
      <c r="D38" s="36"/>
      <c r="E38" s="36"/>
      <c r="F38" s="37">
        <f t="shared" si="0"/>
        <v>0</v>
      </c>
    </row>
    <row r="39" spans="1:6" x14ac:dyDescent="0.2">
      <c r="A39" s="9"/>
      <c r="B39" s="10"/>
      <c r="C39" s="32"/>
      <c r="D39" s="36"/>
      <c r="E39" s="36"/>
      <c r="F39" s="37">
        <f t="shared" si="0"/>
        <v>0</v>
      </c>
    </row>
    <row r="40" spans="1:6" x14ac:dyDescent="0.2">
      <c r="A40" s="9"/>
      <c r="B40" s="10"/>
      <c r="C40" s="32"/>
      <c r="D40" s="36"/>
      <c r="E40" s="36"/>
      <c r="F40" s="37">
        <f t="shared" si="0"/>
        <v>0</v>
      </c>
    </row>
    <row r="41" spans="1:6" x14ac:dyDescent="0.2">
      <c r="A41" s="9"/>
      <c r="B41" s="10"/>
      <c r="C41" s="32"/>
      <c r="D41" s="36"/>
      <c r="E41" s="36"/>
      <c r="F41" s="37">
        <f t="shared" si="0"/>
        <v>0</v>
      </c>
    </row>
    <row r="42" spans="1:6" x14ac:dyDescent="0.2">
      <c r="A42" s="9"/>
      <c r="B42" s="10"/>
      <c r="C42" s="32"/>
      <c r="D42" s="36"/>
      <c r="E42" s="36"/>
      <c r="F42" s="37">
        <f t="shared" si="0"/>
        <v>0</v>
      </c>
    </row>
    <row r="43" spans="1:6" x14ac:dyDescent="0.2">
      <c r="A43" s="9"/>
      <c r="B43" s="10"/>
      <c r="C43" s="32"/>
      <c r="D43" s="36"/>
      <c r="E43" s="36"/>
      <c r="F43" s="37">
        <f t="shared" si="0"/>
        <v>0</v>
      </c>
    </row>
    <row r="44" spans="1:6" x14ac:dyDescent="0.2">
      <c r="A44" s="9"/>
      <c r="B44" s="10"/>
      <c r="C44" s="32"/>
      <c r="D44" s="36"/>
      <c r="E44" s="36"/>
      <c r="F44" s="37">
        <f t="shared" si="0"/>
        <v>0</v>
      </c>
    </row>
    <row r="45" spans="1:6" x14ac:dyDescent="0.2">
      <c r="A45" s="9"/>
      <c r="B45" s="10"/>
      <c r="C45" s="32"/>
      <c r="D45" s="36"/>
      <c r="E45" s="36"/>
      <c r="F45" s="37">
        <f t="shared" si="0"/>
        <v>0</v>
      </c>
    </row>
    <row r="46" spans="1:6" x14ac:dyDescent="0.2">
      <c r="A46" s="9"/>
      <c r="B46" s="10"/>
      <c r="C46" s="32"/>
      <c r="D46" s="36"/>
      <c r="E46" s="36"/>
      <c r="F46" s="37">
        <f t="shared" si="0"/>
        <v>0</v>
      </c>
    </row>
    <row r="47" spans="1:6" x14ac:dyDescent="0.2">
      <c r="A47" s="9"/>
      <c r="B47" s="10"/>
      <c r="C47" s="32"/>
      <c r="D47" s="36"/>
      <c r="E47" s="36"/>
      <c r="F47" s="37">
        <f t="shared" si="0"/>
        <v>0</v>
      </c>
    </row>
    <row r="48" spans="1:6" x14ac:dyDescent="0.2">
      <c r="A48" s="9"/>
      <c r="B48" s="10"/>
      <c r="C48" s="32"/>
      <c r="D48" s="36"/>
      <c r="E48" s="36"/>
      <c r="F48" s="37">
        <f t="shared" si="0"/>
        <v>0</v>
      </c>
    </row>
    <row r="49" spans="1:6" x14ac:dyDescent="0.2">
      <c r="A49" s="9"/>
      <c r="B49" s="10"/>
      <c r="C49" s="32"/>
      <c r="D49" s="36"/>
      <c r="E49" s="36"/>
      <c r="F49" s="37">
        <f t="shared" si="0"/>
        <v>0</v>
      </c>
    </row>
    <row r="50" spans="1:6" x14ac:dyDescent="0.2">
      <c r="A50" s="9"/>
      <c r="B50" s="10"/>
      <c r="C50" s="32"/>
      <c r="D50" s="36"/>
      <c r="E50" s="36"/>
      <c r="F50" s="37">
        <f t="shared" si="0"/>
        <v>0</v>
      </c>
    </row>
    <row r="51" spans="1:6" x14ac:dyDescent="0.2">
      <c r="A51" s="9"/>
      <c r="B51" s="10"/>
      <c r="C51" s="32"/>
      <c r="D51" s="36"/>
      <c r="E51" s="36"/>
      <c r="F51" s="37">
        <f t="shared" si="0"/>
        <v>0</v>
      </c>
    </row>
    <row r="52" spans="1:6" x14ac:dyDescent="0.2">
      <c r="A52" s="9"/>
      <c r="B52" s="10"/>
      <c r="C52" s="32"/>
      <c r="D52" s="36"/>
      <c r="E52" s="36"/>
      <c r="F52" s="37">
        <f t="shared" si="0"/>
        <v>0</v>
      </c>
    </row>
    <row r="53" spans="1:6" x14ac:dyDescent="0.2">
      <c r="A53" s="9"/>
      <c r="B53" s="10"/>
      <c r="C53" s="32"/>
      <c r="D53" s="36"/>
      <c r="E53" s="36"/>
      <c r="F53" s="37">
        <f t="shared" si="0"/>
        <v>0</v>
      </c>
    </row>
    <row r="54" spans="1:6" x14ac:dyDescent="0.2">
      <c r="A54" s="9"/>
      <c r="B54" s="10"/>
      <c r="C54" s="32"/>
      <c r="D54" s="36"/>
      <c r="E54" s="36"/>
      <c r="F54" s="37">
        <f t="shared" si="0"/>
        <v>0</v>
      </c>
    </row>
    <row r="55" spans="1:6" x14ac:dyDescent="0.2">
      <c r="A55" s="9"/>
      <c r="B55" s="10"/>
      <c r="C55" s="32"/>
      <c r="D55" s="36"/>
      <c r="E55" s="36"/>
      <c r="F55" s="37">
        <f t="shared" si="0"/>
        <v>0</v>
      </c>
    </row>
    <row r="56" spans="1:6" x14ac:dyDescent="0.2">
      <c r="A56" s="9"/>
      <c r="B56" s="10"/>
      <c r="C56" s="32"/>
      <c r="D56" s="36"/>
      <c r="E56" s="36"/>
      <c r="F56" s="37">
        <f t="shared" si="0"/>
        <v>0</v>
      </c>
    </row>
    <row r="57" spans="1:6" x14ac:dyDescent="0.2">
      <c r="A57" s="9"/>
      <c r="B57" s="10"/>
      <c r="C57" s="32"/>
      <c r="D57" s="36"/>
      <c r="E57" s="36"/>
      <c r="F57" s="37">
        <f t="shared" si="0"/>
        <v>0</v>
      </c>
    </row>
    <row r="58" spans="1:6" x14ac:dyDescent="0.2">
      <c r="A58" s="9"/>
      <c r="B58" s="10"/>
      <c r="C58" s="32"/>
      <c r="D58" s="36"/>
      <c r="E58" s="36"/>
      <c r="F58" s="37">
        <f t="shared" si="0"/>
        <v>0</v>
      </c>
    </row>
    <row r="59" spans="1:6" x14ac:dyDescent="0.2">
      <c r="A59" s="9"/>
      <c r="B59" s="10"/>
      <c r="C59" s="32"/>
      <c r="D59" s="36"/>
      <c r="E59" s="36"/>
      <c r="F59" s="37">
        <f t="shared" si="0"/>
        <v>0</v>
      </c>
    </row>
    <row r="60" spans="1:6" x14ac:dyDescent="0.2">
      <c r="A60" s="9"/>
      <c r="B60" s="10"/>
      <c r="C60" s="32"/>
      <c r="D60" s="36"/>
      <c r="E60" s="36"/>
      <c r="F60" s="37">
        <f t="shared" si="0"/>
        <v>0</v>
      </c>
    </row>
    <row r="61" spans="1:6" x14ac:dyDescent="0.2">
      <c r="A61" s="9"/>
      <c r="B61" s="10"/>
      <c r="C61" s="32"/>
      <c r="D61" s="36"/>
      <c r="E61" s="36"/>
      <c r="F61" s="37">
        <f t="shared" si="0"/>
        <v>0</v>
      </c>
    </row>
    <row r="62" spans="1:6" x14ac:dyDescent="0.2">
      <c r="A62" s="9"/>
      <c r="B62" s="10"/>
      <c r="C62" s="32"/>
      <c r="D62" s="36"/>
      <c r="E62" s="36"/>
      <c r="F62" s="37">
        <f t="shared" si="0"/>
        <v>0</v>
      </c>
    </row>
    <row r="63" spans="1:6" x14ac:dyDescent="0.2">
      <c r="A63" s="9"/>
      <c r="B63" s="10"/>
      <c r="C63" s="32"/>
      <c r="D63" s="36"/>
      <c r="E63" s="36"/>
      <c r="F63" s="37">
        <f t="shared" si="0"/>
        <v>0</v>
      </c>
    </row>
    <row r="64" spans="1:6" x14ac:dyDescent="0.2">
      <c r="A64" s="9"/>
      <c r="B64" s="10"/>
      <c r="C64" s="32"/>
      <c r="D64" s="36"/>
      <c r="E64" s="36"/>
      <c r="F64" s="37">
        <f t="shared" si="0"/>
        <v>0</v>
      </c>
    </row>
    <row r="65" spans="1:6" x14ac:dyDescent="0.2">
      <c r="A65" s="9"/>
      <c r="B65" s="10"/>
      <c r="C65" s="32"/>
      <c r="D65" s="36"/>
      <c r="E65" s="36"/>
      <c r="F65" s="37">
        <f t="shared" si="0"/>
        <v>0</v>
      </c>
    </row>
    <row r="66" spans="1:6" x14ac:dyDescent="0.2">
      <c r="A66" s="9"/>
      <c r="B66" s="10"/>
      <c r="C66" s="32"/>
      <c r="D66" s="36"/>
      <c r="E66" s="36"/>
      <c r="F66" s="37">
        <f t="shared" si="0"/>
        <v>0</v>
      </c>
    </row>
    <row r="67" spans="1:6" x14ac:dyDescent="0.2">
      <c r="A67" s="9"/>
      <c r="B67" s="10"/>
      <c r="C67" s="32"/>
      <c r="D67" s="36"/>
      <c r="E67" s="36"/>
      <c r="F67" s="37">
        <f t="shared" si="0"/>
        <v>0</v>
      </c>
    </row>
    <row r="68" spans="1:6" x14ac:dyDescent="0.2">
      <c r="A68" s="9"/>
      <c r="B68" s="10"/>
      <c r="C68" s="32"/>
      <c r="D68" s="36"/>
      <c r="E68" s="36"/>
      <c r="F68" s="37">
        <f t="shared" si="0"/>
        <v>0</v>
      </c>
    </row>
    <row r="69" spans="1:6" x14ac:dyDescent="0.2">
      <c r="A69" s="9"/>
      <c r="B69" s="10"/>
      <c r="C69" s="32"/>
      <c r="D69" s="36"/>
      <c r="E69" s="36"/>
      <c r="F69" s="37">
        <f t="shared" si="0"/>
        <v>0</v>
      </c>
    </row>
    <row r="70" spans="1:6" x14ac:dyDescent="0.2">
      <c r="A70" s="9"/>
      <c r="B70" s="10"/>
      <c r="C70" s="32"/>
      <c r="D70" s="36"/>
      <c r="E70" s="36"/>
      <c r="F70" s="37">
        <f t="shared" si="0"/>
        <v>0</v>
      </c>
    </row>
    <row r="71" spans="1:6" x14ac:dyDescent="0.2">
      <c r="A71" s="9"/>
      <c r="B71" s="3"/>
      <c r="C71" s="3"/>
      <c r="D71" s="36"/>
      <c r="E71" s="36"/>
      <c r="F71" s="37">
        <f t="shared" si="0"/>
        <v>0</v>
      </c>
    </row>
    <row r="72" spans="1:6" x14ac:dyDescent="0.2">
      <c r="A72" s="9"/>
      <c r="B72" s="10"/>
      <c r="C72" s="32"/>
      <c r="D72" s="36"/>
      <c r="E72" s="36"/>
      <c r="F72" s="37">
        <f t="shared" si="0"/>
        <v>0</v>
      </c>
    </row>
    <row r="73" spans="1:6" x14ac:dyDescent="0.2">
      <c r="A73" s="9"/>
      <c r="B73" s="10"/>
      <c r="C73" s="32"/>
      <c r="D73" s="36"/>
      <c r="E73" s="36"/>
      <c r="F73" s="37">
        <f t="shared" si="0"/>
        <v>0</v>
      </c>
    </row>
    <row r="74" spans="1:6" x14ac:dyDescent="0.2">
      <c r="A74" s="9"/>
      <c r="B74" s="10"/>
      <c r="C74" s="32"/>
      <c r="D74" s="36"/>
      <c r="E74" s="36"/>
      <c r="F74" s="37">
        <f t="shared" ref="F74:F104" si="1">ROUND((C74*D74)+(C74*E74),2)</f>
        <v>0</v>
      </c>
    </row>
    <row r="75" spans="1:6" x14ac:dyDescent="0.2">
      <c r="A75" s="9"/>
      <c r="B75" s="10"/>
      <c r="C75" s="32"/>
      <c r="D75" s="36"/>
      <c r="E75" s="36"/>
      <c r="F75" s="37">
        <f t="shared" si="1"/>
        <v>0</v>
      </c>
    </row>
    <row r="76" spans="1:6" x14ac:dyDescent="0.2">
      <c r="A76" s="9"/>
      <c r="B76" s="10"/>
      <c r="C76" s="32"/>
      <c r="D76" s="36"/>
      <c r="E76" s="36"/>
      <c r="F76" s="37">
        <f t="shared" si="1"/>
        <v>0</v>
      </c>
    </row>
    <row r="77" spans="1:6" x14ac:dyDescent="0.2">
      <c r="A77" s="9"/>
      <c r="B77" s="10"/>
      <c r="C77" s="32"/>
      <c r="D77" s="36"/>
      <c r="E77" s="36"/>
      <c r="F77" s="37">
        <f t="shared" si="1"/>
        <v>0</v>
      </c>
    </row>
    <row r="78" spans="1:6" x14ac:dyDescent="0.2">
      <c r="A78" s="9"/>
      <c r="B78" s="10"/>
      <c r="C78" s="32"/>
      <c r="D78" s="36"/>
      <c r="E78" s="36"/>
      <c r="F78" s="37">
        <f t="shared" si="1"/>
        <v>0</v>
      </c>
    </row>
    <row r="79" spans="1:6" x14ac:dyDescent="0.2">
      <c r="A79" s="9"/>
      <c r="B79" s="10"/>
      <c r="C79" s="32"/>
      <c r="D79" s="36"/>
      <c r="E79" s="36"/>
      <c r="F79" s="37">
        <f t="shared" si="1"/>
        <v>0</v>
      </c>
    </row>
    <row r="80" spans="1:6" x14ac:dyDescent="0.2">
      <c r="A80" s="9"/>
      <c r="B80" s="10"/>
      <c r="C80" s="32"/>
      <c r="D80" s="36"/>
      <c r="E80" s="36"/>
      <c r="F80" s="37">
        <f t="shared" si="1"/>
        <v>0</v>
      </c>
    </row>
    <row r="81" spans="1:7" x14ac:dyDescent="0.2">
      <c r="A81" s="9"/>
      <c r="B81" s="10"/>
      <c r="C81" s="32"/>
      <c r="D81" s="36"/>
      <c r="E81" s="36"/>
      <c r="F81" s="37">
        <f t="shared" si="1"/>
        <v>0</v>
      </c>
    </row>
    <row r="82" spans="1:7" x14ac:dyDescent="0.2">
      <c r="A82" s="9"/>
      <c r="B82" s="10"/>
      <c r="C82" s="32"/>
      <c r="D82" s="36"/>
      <c r="E82" s="36"/>
      <c r="F82" s="37">
        <f t="shared" si="1"/>
        <v>0</v>
      </c>
    </row>
    <row r="83" spans="1:7" x14ac:dyDescent="0.2">
      <c r="A83" s="9"/>
      <c r="B83" s="10"/>
      <c r="C83" s="32"/>
      <c r="D83" s="36"/>
      <c r="E83" s="36"/>
      <c r="F83" s="37">
        <f t="shared" si="1"/>
        <v>0</v>
      </c>
    </row>
    <row r="84" spans="1:7" x14ac:dyDescent="0.2">
      <c r="A84" s="9"/>
      <c r="B84" s="10"/>
      <c r="C84" s="32"/>
      <c r="D84" s="36"/>
      <c r="E84" s="36"/>
      <c r="F84" s="37">
        <f t="shared" si="1"/>
        <v>0</v>
      </c>
    </row>
    <row r="85" spans="1:7" x14ac:dyDescent="0.2">
      <c r="A85" s="9"/>
      <c r="B85" s="10"/>
      <c r="C85" s="32"/>
      <c r="D85" s="36"/>
      <c r="E85" s="36"/>
      <c r="F85" s="37">
        <f t="shared" si="1"/>
        <v>0</v>
      </c>
    </row>
    <row r="86" spans="1:7" x14ac:dyDescent="0.2">
      <c r="A86" s="9"/>
      <c r="B86" s="10"/>
      <c r="C86" s="32"/>
      <c r="D86" s="36"/>
      <c r="E86" s="36"/>
      <c r="F86" s="37">
        <f t="shared" si="1"/>
        <v>0</v>
      </c>
    </row>
    <row r="87" spans="1:7" ht="15.95" customHeight="1" x14ac:dyDescent="0.2">
      <c r="A87" s="9"/>
      <c r="B87" s="7"/>
      <c r="C87" s="3"/>
      <c r="D87" s="36"/>
      <c r="E87" s="36"/>
      <c r="F87" s="37">
        <f t="shared" si="1"/>
        <v>0</v>
      </c>
    </row>
    <row r="88" spans="1:7" ht="15.95" customHeight="1" x14ac:dyDescent="0.2">
      <c r="A88" s="9"/>
      <c r="B88" s="7"/>
      <c r="C88" s="3"/>
      <c r="D88" s="36"/>
      <c r="E88" s="36"/>
      <c r="F88" s="37">
        <f t="shared" si="1"/>
        <v>0</v>
      </c>
    </row>
    <row r="89" spans="1:7" ht="15.95" customHeight="1" x14ac:dyDescent="0.2">
      <c r="A89" s="9"/>
      <c r="B89" s="7"/>
      <c r="C89" s="3"/>
      <c r="D89" s="36"/>
      <c r="E89" s="36"/>
      <c r="F89" s="37">
        <f t="shared" si="1"/>
        <v>0</v>
      </c>
    </row>
    <row r="90" spans="1:7" ht="15.95" customHeight="1" x14ac:dyDescent="0.2">
      <c r="A90" s="9"/>
      <c r="B90" s="7"/>
      <c r="C90" s="3"/>
      <c r="D90" s="36"/>
      <c r="E90" s="36"/>
      <c r="F90" s="37">
        <f t="shared" si="1"/>
        <v>0</v>
      </c>
    </row>
    <row r="91" spans="1:7" ht="15.95" customHeight="1" x14ac:dyDescent="0.2">
      <c r="A91" s="9"/>
      <c r="B91" s="7"/>
      <c r="C91" s="3"/>
      <c r="D91" s="36"/>
      <c r="E91" s="36"/>
      <c r="F91" s="37">
        <f t="shared" si="1"/>
        <v>0</v>
      </c>
    </row>
    <row r="92" spans="1:7" ht="15.95" customHeight="1" x14ac:dyDescent="0.2">
      <c r="A92" s="9"/>
      <c r="B92" s="7"/>
      <c r="C92" s="3"/>
      <c r="D92" s="36"/>
      <c r="E92" s="36"/>
      <c r="F92" s="37">
        <f t="shared" si="1"/>
        <v>0</v>
      </c>
    </row>
    <row r="93" spans="1:7" ht="15.95" customHeight="1" x14ac:dyDescent="0.2">
      <c r="A93" s="9"/>
      <c r="B93" s="7"/>
      <c r="C93" s="3"/>
      <c r="D93" s="36"/>
      <c r="E93" s="36"/>
      <c r="F93" s="37">
        <f t="shared" si="1"/>
        <v>0</v>
      </c>
      <c r="G93" s="12"/>
    </row>
    <row r="94" spans="1:7" ht="15.95" customHeight="1" x14ac:dyDescent="0.2">
      <c r="A94" s="9"/>
      <c r="B94" s="7"/>
      <c r="C94" s="3"/>
      <c r="D94" s="36"/>
      <c r="E94" s="36"/>
      <c r="F94" s="37">
        <f t="shared" si="1"/>
        <v>0</v>
      </c>
    </row>
    <row r="95" spans="1:7" ht="15.95" customHeight="1" x14ac:dyDescent="0.2">
      <c r="A95" s="9"/>
      <c r="B95" s="7"/>
      <c r="C95" s="3"/>
      <c r="D95" s="36"/>
      <c r="E95" s="36"/>
      <c r="F95" s="37">
        <f t="shared" si="1"/>
        <v>0</v>
      </c>
    </row>
    <row r="96" spans="1:7" x14ac:dyDescent="0.2">
      <c r="A96" s="9"/>
      <c r="B96" s="7"/>
      <c r="C96" s="3"/>
      <c r="D96" s="36"/>
      <c r="E96" s="36"/>
      <c r="F96" s="37">
        <f t="shared" si="1"/>
        <v>0</v>
      </c>
    </row>
    <row r="97" spans="1:6" ht="15.95" customHeight="1" x14ac:dyDescent="0.2">
      <c r="A97" s="9"/>
      <c r="B97" s="7"/>
      <c r="C97" s="4"/>
      <c r="D97" s="36"/>
      <c r="E97" s="36"/>
      <c r="F97" s="37">
        <f t="shared" si="1"/>
        <v>0</v>
      </c>
    </row>
    <row r="98" spans="1:6" ht="15.95" customHeight="1" x14ac:dyDescent="0.2">
      <c r="A98" s="9"/>
      <c r="B98" s="7"/>
      <c r="C98" s="4"/>
      <c r="D98" s="36"/>
      <c r="E98" s="36"/>
      <c r="F98" s="37">
        <f t="shared" si="1"/>
        <v>0</v>
      </c>
    </row>
    <row r="99" spans="1:6" ht="15.95" customHeight="1" x14ac:dyDescent="0.2">
      <c r="A99" s="9"/>
      <c r="B99" s="7"/>
      <c r="C99" s="4"/>
      <c r="D99" s="36"/>
      <c r="E99" s="36"/>
      <c r="F99" s="37">
        <f t="shared" si="1"/>
        <v>0</v>
      </c>
    </row>
    <row r="100" spans="1:6" ht="15.95" customHeight="1" x14ac:dyDescent="0.2">
      <c r="A100" s="9"/>
      <c r="B100" s="7"/>
      <c r="C100" s="3"/>
      <c r="D100" s="36"/>
      <c r="E100" s="36"/>
      <c r="F100" s="37">
        <f t="shared" si="1"/>
        <v>0</v>
      </c>
    </row>
    <row r="101" spans="1:6" ht="15.95" customHeight="1" x14ac:dyDescent="0.2">
      <c r="A101" s="9"/>
      <c r="B101" s="7"/>
      <c r="C101" s="5"/>
      <c r="D101" s="36"/>
      <c r="E101" s="36"/>
      <c r="F101" s="37">
        <f t="shared" si="1"/>
        <v>0</v>
      </c>
    </row>
    <row r="102" spans="1:6" ht="15.95" customHeight="1" x14ac:dyDescent="0.2">
      <c r="A102" s="9"/>
      <c r="B102" s="7"/>
      <c r="C102" s="5"/>
      <c r="D102" s="36"/>
      <c r="E102" s="36"/>
      <c r="F102" s="37">
        <f t="shared" si="1"/>
        <v>0</v>
      </c>
    </row>
    <row r="103" spans="1:6" ht="24" customHeight="1" x14ac:dyDescent="0.2">
      <c r="A103" s="9"/>
      <c r="B103" s="7"/>
      <c r="C103" s="5"/>
      <c r="D103" s="36"/>
      <c r="E103" s="36"/>
      <c r="F103" s="37">
        <f t="shared" si="1"/>
        <v>0</v>
      </c>
    </row>
    <row r="104" spans="1:6" ht="15.95" customHeight="1" x14ac:dyDescent="0.2">
      <c r="A104" s="9"/>
      <c r="B104" s="7"/>
      <c r="C104" s="3"/>
      <c r="D104" s="36"/>
      <c r="E104" s="36"/>
      <c r="F104" s="37">
        <f t="shared" si="1"/>
        <v>0</v>
      </c>
    </row>
    <row r="105" spans="1:6" ht="21" customHeight="1" thickBot="1" x14ac:dyDescent="0.3">
      <c r="C105" s="130" t="s">
        <v>6</v>
      </c>
      <c r="D105" s="131"/>
      <c r="E105" s="30"/>
      <c r="F105" s="2">
        <f>SUM(F9:F104)</f>
        <v>0</v>
      </c>
    </row>
    <row r="106" spans="1:6" x14ac:dyDescent="0.2">
      <c r="A106" s="8"/>
      <c r="B106" s="8"/>
      <c r="C106" s="8"/>
    </row>
    <row r="107" spans="1:6" ht="24" customHeight="1" x14ac:dyDescent="0.2">
      <c r="A107" s="8"/>
      <c r="B107" s="8"/>
      <c r="C107" s="8"/>
    </row>
    <row r="108" spans="1:6" ht="15" customHeight="1" x14ac:dyDescent="0.2">
      <c r="A108" s="14"/>
      <c r="B108" s="15"/>
      <c r="C108" s="8"/>
    </row>
    <row r="109" spans="1:6" ht="14.25" customHeight="1" x14ac:dyDescent="0.2">
      <c r="A109" s="8"/>
      <c r="B109" s="15"/>
      <c r="C109" s="8"/>
    </row>
    <row r="110" spans="1:6" ht="12.75" customHeight="1" x14ac:dyDescent="0.2">
      <c r="A110" s="8"/>
      <c r="B110" s="8"/>
      <c r="C110" s="8"/>
    </row>
    <row r="111" spans="1:6" ht="12.75" customHeight="1" x14ac:dyDescent="0.2">
      <c r="A111" s="8"/>
      <c r="B111" s="8"/>
      <c r="C111" s="8"/>
    </row>
    <row r="112" spans="1:6" ht="12.75" customHeight="1" x14ac:dyDescent="0.2">
      <c r="A112" s="8"/>
      <c r="B112" s="8"/>
      <c r="C112" s="8"/>
    </row>
    <row r="113" s="8" customFormat="1" ht="12.75" customHeight="1" x14ac:dyDescent="0.2"/>
    <row r="114" s="8" customFormat="1" ht="16.5" customHeight="1" x14ac:dyDescent="0.2"/>
    <row r="115" s="8" customFormat="1" x14ac:dyDescent="0.2"/>
    <row r="116" s="8" customFormat="1" x14ac:dyDescent="0.2"/>
    <row r="117" s="8" customFormat="1" ht="15" customHeight="1" x14ac:dyDescent="0.2"/>
    <row r="118" s="8" customFormat="1" x14ac:dyDescent="0.2"/>
    <row r="119" s="8" customFormat="1" x14ac:dyDescent="0.2"/>
    <row r="120" s="8" customFormat="1" x14ac:dyDescent="0.2"/>
    <row r="121" s="8" customFormat="1" x14ac:dyDescent="0.2"/>
    <row r="122" s="8" customFormat="1" x14ac:dyDescent="0.2"/>
    <row r="123" s="8" customFormat="1" x14ac:dyDescent="0.2"/>
    <row r="124" s="8" customFormat="1" ht="17.25" customHeight="1" x14ac:dyDescent="0.2"/>
    <row r="125" s="8" customFormat="1" ht="17.25" customHeight="1" x14ac:dyDescent="0.2"/>
    <row r="126" s="8" customFormat="1" ht="24" customHeight="1" x14ac:dyDescent="0.2"/>
    <row r="127" s="8" customFormat="1" ht="17.25" customHeight="1" x14ac:dyDescent="0.2"/>
    <row r="128" s="8" customFormat="1" ht="17.25" customHeight="1" x14ac:dyDescent="0.2"/>
    <row r="129" s="8" customFormat="1" ht="17.25" customHeight="1" x14ac:dyDescent="0.2"/>
    <row r="130" s="8" customFormat="1" ht="17.25" customHeight="1" x14ac:dyDescent="0.2"/>
    <row r="131" s="8" customFormat="1" x14ac:dyDescent="0.2"/>
    <row r="132" s="8" customFormat="1" x14ac:dyDescent="0.2"/>
    <row r="133" s="8" customFormat="1" ht="18.75" customHeight="1" x14ac:dyDescent="0.2"/>
    <row r="134" s="8" customFormat="1" x14ac:dyDescent="0.2"/>
    <row r="135" s="8" customFormat="1" x14ac:dyDescent="0.2"/>
    <row r="136" s="8" customFormat="1" x14ac:dyDescent="0.2"/>
    <row r="137" s="8" customFormat="1" x14ac:dyDescent="0.2"/>
    <row r="138" s="8" customFormat="1" x14ac:dyDescent="0.2"/>
    <row r="139" s="8" customFormat="1" x14ac:dyDescent="0.2"/>
    <row r="140" s="8" customFormat="1" x14ac:dyDescent="0.2"/>
    <row r="141" s="8" customFormat="1" x14ac:dyDescent="0.2"/>
    <row r="142" s="8" customFormat="1" x14ac:dyDescent="0.2"/>
    <row r="143" s="8" customFormat="1" x14ac:dyDescent="0.2"/>
    <row r="144" s="8" customFormat="1" ht="19.5" customHeight="1" x14ac:dyDescent="0.2"/>
    <row r="145" s="8" customFormat="1" x14ac:dyDescent="0.2"/>
    <row r="146" s="8" customFormat="1" x14ac:dyDescent="0.2"/>
    <row r="147" s="8" customFormat="1" x14ac:dyDescent="0.2"/>
    <row r="148" s="8" customFormat="1" x14ac:dyDescent="0.2"/>
    <row r="149" s="8" customFormat="1" x14ac:dyDescent="0.2"/>
    <row r="150" s="8" customFormat="1" x14ac:dyDescent="0.2"/>
    <row r="151" s="8" customFormat="1" x14ac:dyDescent="0.2"/>
    <row r="152" s="8" customFormat="1" x14ac:dyDescent="0.2"/>
    <row r="153" s="8" customFormat="1" x14ac:dyDescent="0.2"/>
    <row r="154" s="8" customFormat="1" x14ac:dyDescent="0.2"/>
    <row r="155" s="8" customFormat="1" x14ac:dyDescent="0.2"/>
    <row r="156" s="8" customFormat="1" x14ac:dyDescent="0.2"/>
    <row r="157" s="8" customFormat="1" x14ac:dyDescent="0.2"/>
    <row r="158" s="8" customFormat="1" x14ac:dyDescent="0.2"/>
    <row r="159" s="8" customFormat="1" x14ac:dyDescent="0.2"/>
    <row r="160" s="8" customFormat="1" x14ac:dyDescent="0.2"/>
    <row r="161" s="8" customFormat="1" x14ac:dyDescent="0.2"/>
    <row r="162" s="8" customFormat="1" x14ac:dyDescent="0.2"/>
    <row r="163" s="8" customFormat="1" x14ac:dyDescent="0.2"/>
    <row r="164" s="8" customFormat="1" x14ac:dyDescent="0.2"/>
    <row r="165" s="8" customFormat="1" x14ac:dyDescent="0.2"/>
    <row r="166" s="8" customFormat="1" x14ac:dyDescent="0.2"/>
    <row r="167" s="8" customFormat="1" x14ac:dyDescent="0.2"/>
    <row r="168" s="8" customFormat="1" x14ac:dyDescent="0.2"/>
    <row r="169" s="8" customFormat="1" x14ac:dyDescent="0.2"/>
    <row r="170" s="8" customFormat="1" x14ac:dyDescent="0.2"/>
    <row r="171" s="8" customFormat="1" x14ac:dyDescent="0.2"/>
    <row r="172" s="8" customFormat="1" x14ac:dyDescent="0.2"/>
    <row r="173" s="8" customFormat="1" x14ac:dyDescent="0.2"/>
    <row r="174" s="8" customFormat="1" x14ac:dyDescent="0.2"/>
    <row r="175" s="8" customFormat="1" x14ac:dyDescent="0.2"/>
    <row r="176" s="8" customFormat="1" x14ac:dyDescent="0.2"/>
    <row r="177" s="8" customFormat="1" x14ac:dyDescent="0.2"/>
    <row r="178" s="8" customFormat="1" x14ac:dyDescent="0.2"/>
    <row r="179" s="8" customFormat="1" x14ac:dyDescent="0.2"/>
    <row r="180" s="8" customFormat="1" x14ac:dyDescent="0.2"/>
    <row r="181" s="8" customFormat="1" x14ac:dyDescent="0.2"/>
    <row r="182" s="8" customFormat="1" x14ac:dyDescent="0.2"/>
    <row r="183" s="8" customFormat="1" x14ac:dyDescent="0.2"/>
    <row r="184" s="8" customFormat="1" x14ac:dyDescent="0.2"/>
    <row r="185" s="8" customFormat="1" x14ac:dyDescent="0.2"/>
    <row r="186" s="8" customFormat="1" x14ac:dyDescent="0.2"/>
    <row r="187" s="8" customFormat="1" x14ac:dyDescent="0.2"/>
    <row r="188" s="8" customFormat="1" x14ac:dyDescent="0.2"/>
    <row r="189" s="8" customFormat="1" x14ac:dyDescent="0.2"/>
    <row r="190" s="8" customFormat="1" x14ac:dyDescent="0.2"/>
    <row r="191" s="8" customFormat="1" x14ac:dyDescent="0.2"/>
    <row r="192" s="8" customFormat="1" x14ac:dyDescent="0.2"/>
    <row r="193" s="8" customFormat="1" x14ac:dyDescent="0.2"/>
    <row r="194" s="8" customFormat="1" x14ac:dyDescent="0.2"/>
    <row r="195" s="8" customFormat="1" x14ac:dyDescent="0.2"/>
    <row r="196" s="8" customFormat="1" x14ac:dyDescent="0.2"/>
    <row r="197" s="8" customFormat="1" x14ac:dyDescent="0.2"/>
    <row r="198" s="8" customFormat="1" x14ac:dyDescent="0.2"/>
    <row r="199" s="8" customFormat="1" x14ac:dyDescent="0.2"/>
    <row r="200" s="8" customFormat="1" x14ac:dyDescent="0.2"/>
    <row r="201" s="8" customFormat="1" x14ac:dyDescent="0.2"/>
    <row r="202" s="8" customFormat="1" x14ac:dyDescent="0.2"/>
    <row r="203" s="8" customFormat="1" x14ac:dyDescent="0.2"/>
    <row r="204" s="8" customFormat="1" x14ac:dyDescent="0.2"/>
    <row r="205" s="8" customFormat="1" x14ac:dyDescent="0.2"/>
    <row r="206" s="8" customFormat="1" x14ac:dyDescent="0.2"/>
    <row r="207" s="8" customFormat="1" x14ac:dyDescent="0.2"/>
    <row r="208" s="8" customFormat="1" x14ac:dyDescent="0.2"/>
    <row r="209" s="8" customFormat="1" x14ac:dyDescent="0.2"/>
    <row r="210" s="8" customFormat="1" x14ac:dyDescent="0.2"/>
    <row r="211" s="8" customFormat="1" x14ac:dyDescent="0.2"/>
    <row r="212" s="8" customFormat="1" x14ac:dyDescent="0.2"/>
    <row r="213" s="8" customFormat="1" x14ac:dyDescent="0.2"/>
    <row r="214" s="8" customFormat="1" x14ac:dyDescent="0.2"/>
    <row r="215" s="8" customFormat="1" x14ac:dyDescent="0.2"/>
    <row r="216" s="8" customFormat="1" x14ac:dyDescent="0.2"/>
    <row r="217" s="8" customFormat="1" x14ac:dyDescent="0.2"/>
    <row r="218" s="8" customFormat="1" x14ac:dyDescent="0.2"/>
    <row r="219" s="8" customFormat="1" x14ac:dyDescent="0.2"/>
  </sheetData>
  <sheetProtection algorithmName="SHA-512" hashValue="/RO7gCMLpqFjI6ZZzBsFhluDrTHRQvcqUHyxfyXLvd1vvLdc8LwJB/YuQ6P4hk1moiU47faDBcon4oKOZoR7QQ==" saltValue="8c1sqh8Scv+ZHwdUJ8b3FA==" spinCount="100000" sheet="1" objects="1" scenarios="1"/>
  <dataConsolidate/>
  <mergeCells count="5">
    <mergeCell ref="A1:F2"/>
    <mergeCell ref="A3:F4"/>
    <mergeCell ref="A5:F6"/>
    <mergeCell ref="A7:F7"/>
    <mergeCell ref="C105:D105"/>
  </mergeCells>
  <conditionalFormatting sqref="D9:D104">
    <cfRule type="cellIs" dxfId="4" priority="1" operator="lessThan">
      <formula>516.46</formula>
    </cfRule>
    <cfRule type="cellIs" dxfId="3" priority="2" operator="greaterThan">
      <formula>516.46</formula>
    </cfRule>
  </conditionalFormatting>
  <conditionalFormatting sqref="D9:E104">
    <cfRule type="cellIs" dxfId="2" priority="3"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0446A-31DE-40CB-B186-DB09E92B67E3}">
  <sheetPr codeName="Foglio9">
    <tabColor rgb="FF00B050"/>
    <pageSetUpPr fitToPage="1"/>
  </sheetPr>
  <dimension ref="A1:F219"/>
  <sheetViews>
    <sheetView showGridLines="0" workbookViewId="0">
      <selection activeCell="C20" sqref="C20"/>
    </sheetView>
  </sheetViews>
  <sheetFormatPr defaultRowHeight="12.75" x14ac:dyDescent="0.2"/>
  <cols>
    <col min="1" max="1" width="19.28515625" style="13" customWidth="1"/>
    <col min="2" max="2" width="21.85546875" style="13" customWidth="1"/>
    <col min="3" max="3" width="21.140625" style="13" customWidth="1"/>
    <col min="4" max="4" width="11.28515625" style="8" customWidth="1"/>
    <col min="5" max="5" width="17.28515625" style="8" customWidth="1"/>
    <col min="6" max="6" width="11.85546875" style="8" bestFit="1" customWidth="1"/>
    <col min="7" max="16384" width="9.140625" style="8"/>
  </cols>
  <sheetData>
    <row r="1" spans="1:5" customFormat="1" ht="12.6" customHeight="1" x14ac:dyDescent="0.2">
      <c r="A1" s="81" t="s">
        <v>16</v>
      </c>
      <c r="B1" s="82"/>
      <c r="C1" s="82"/>
      <c r="D1" s="82"/>
      <c r="E1" s="83"/>
    </row>
    <row r="2" spans="1:5" customFormat="1" ht="13.15" customHeight="1" thickBot="1" x14ac:dyDescent="0.25">
      <c r="A2" s="84"/>
      <c r="B2" s="85"/>
      <c r="C2" s="85"/>
      <c r="D2" s="85"/>
      <c r="E2" s="86"/>
    </row>
    <row r="3" spans="1:5" customFormat="1" ht="12.6" customHeight="1" x14ac:dyDescent="0.2">
      <c r="A3" s="121" t="str">
        <f>'RIEPILOGO SPESE'!A3:I4</f>
        <v>SOGGETTO PROPONENTE:</v>
      </c>
      <c r="B3" s="122"/>
      <c r="C3" s="122"/>
      <c r="D3" s="122"/>
      <c r="E3" s="122"/>
    </row>
    <row r="4" spans="1:5" customFormat="1" ht="13.15" customHeight="1" thickBot="1" x14ac:dyDescent="0.25">
      <c r="A4" s="124"/>
      <c r="B4" s="125"/>
      <c r="C4" s="125"/>
      <c r="D4" s="125"/>
      <c r="E4" s="125"/>
    </row>
    <row r="5" spans="1:5" customFormat="1" ht="12.6" customHeight="1" x14ac:dyDescent="0.2">
      <c r="A5" s="121" t="str">
        <f>'RIEPILOGO SPESE'!A5:I6</f>
        <v xml:space="preserve">TITOLO DEL PROGETTO: </v>
      </c>
      <c r="B5" s="122"/>
      <c r="C5" s="122"/>
      <c r="D5" s="122"/>
      <c r="E5" s="122"/>
    </row>
    <row r="6" spans="1:5" customFormat="1" ht="13.15" customHeight="1" thickBot="1" x14ac:dyDescent="0.25">
      <c r="A6" s="124"/>
      <c r="B6" s="125"/>
      <c r="C6" s="125"/>
      <c r="D6" s="125"/>
      <c r="E6" s="125"/>
    </row>
    <row r="7" spans="1:5" customFormat="1" ht="59.25" customHeight="1" thickBot="1" x14ac:dyDescent="0.25">
      <c r="A7" s="127" t="s">
        <v>37</v>
      </c>
      <c r="B7" s="128"/>
      <c r="C7" s="128"/>
      <c r="D7" s="128"/>
      <c r="E7" s="129"/>
    </row>
    <row r="8" spans="1:5" customFormat="1" ht="63.75" customHeight="1" x14ac:dyDescent="0.2">
      <c r="A8" s="34" t="s">
        <v>18</v>
      </c>
      <c r="B8" s="34" t="s">
        <v>38</v>
      </c>
      <c r="C8" s="34" t="s">
        <v>82</v>
      </c>
      <c r="D8" s="34" t="s">
        <v>39</v>
      </c>
      <c r="E8" s="34" t="s">
        <v>40</v>
      </c>
    </row>
    <row r="9" spans="1:5" x14ac:dyDescent="0.2">
      <c r="A9" s="9"/>
      <c r="B9" s="10"/>
      <c r="C9" s="32"/>
      <c r="D9" s="48">
        <v>500</v>
      </c>
      <c r="E9" s="37">
        <f>B9*C9*D9</f>
        <v>0</v>
      </c>
    </row>
    <row r="10" spans="1:5" x14ac:dyDescent="0.2">
      <c r="A10" s="9"/>
      <c r="B10" s="10"/>
      <c r="C10" s="32"/>
      <c r="D10" s="48">
        <v>500</v>
      </c>
      <c r="E10" s="37">
        <f t="shared" ref="E10:E73" si="0">B10*C10*D10</f>
        <v>0</v>
      </c>
    </row>
    <row r="11" spans="1:5" x14ac:dyDescent="0.2">
      <c r="A11" s="9"/>
      <c r="B11" s="10"/>
      <c r="C11" s="32"/>
      <c r="D11" s="48">
        <v>500</v>
      </c>
      <c r="E11" s="37">
        <f t="shared" si="0"/>
        <v>0</v>
      </c>
    </row>
    <row r="12" spans="1:5" x14ac:dyDescent="0.2">
      <c r="A12" s="9"/>
      <c r="B12" s="10"/>
      <c r="C12" s="32"/>
      <c r="D12" s="48">
        <v>500</v>
      </c>
      <c r="E12" s="37">
        <f t="shared" si="0"/>
        <v>0</v>
      </c>
    </row>
    <row r="13" spans="1:5" x14ac:dyDescent="0.2">
      <c r="A13" s="9"/>
      <c r="B13" s="10"/>
      <c r="C13" s="32"/>
      <c r="D13" s="48">
        <v>500</v>
      </c>
      <c r="E13" s="37">
        <f t="shared" si="0"/>
        <v>0</v>
      </c>
    </row>
    <row r="14" spans="1:5" x14ac:dyDescent="0.2">
      <c r="A14" s="9"/>
      <c r="B14" s="10"/>
      <c r="C14" s="32"/>
      <c r="D14" s="48">
        <v>500</v>
      </c>
      <c r="E14" s="37">
        <f t="shared" si="0"/>
        <v>0</v>
      </c>
    </row>
    <row r="15" spans="1:5" x14ac:dyDescent="0.2">
      <c r="A15" s="9"/>
      <c r="B15" s="10"/>
      <c r="C15" s="32"/>
      <c r="D15" s="48">
        <v>500</v>
      </c>
      <c r="E15" s="37">
        <f t="shared" si="0"/>
        <v>0</v>
      </c>
    </row>
    <row r="16" spans="1:5" x14ac:dyDescent="0.2">
      <c r="A16" s="9"/>
      <c r="B16" s="10"/>
      <c r="C16" s="32"/>
      <c r="D16" s="48">
        <v>500</v>
      </c>
      <c r="E16" s="37">
        <f t="shared" si="0"/>
        <v>0</v>
      </c>
    </row>
    <row r="17" spans="1:5" x14ac:dyDescent="0.2">
      <c r="A17" s="9"/>
      <c r="B17" s="10"/>
      <c r="C17" s="32"/>
      <c r="D17" s="48">
        <v>500</v>
      </c>
      <c r="E17" s="37">
        <f t="shared" si="0"/>
        <v>0</v>
      </c>
    </row>
    <row r="18" spans="1:5" x14ac:dyDescent="0.2">
      <c r="A18" s="9"/>
      <c r="B18" s="10"/>
      <c r="C18" s="32"/>
      <c r="D18" s="48">
        <v>500</v>
      </c>
      <c r="E18" s="37">
        <f t="shared" si="0"/>
        <v>0</v>
      </c>
    </row>
    <row r="19" spans="1:5" x14ac:dyDescent="0.2">
      <c r="A19" s="9"/>
      <c r="B19" s="10"/>
      <c r="C19" s="32"/>
      <c r="D19" s="48">
        <v>500</v>
      </c>
      <c r="E19" s="37">
        <f t="shared" si="0"/>
        <v>0</v>
      </c>
    </row>
    <row r="20" spans="1:5" x14ac:dyDescent="0.2">
      <c r="A20" s="9"/>
      <c r="B20" s="10"/>
      <c r="C20" s="32"/>
      <c r="D20" s="48">
        <v>500</v>
      </c>
      <c r="E20" s="37">
        <f t="shared" si="0"/>
        <v>0</v>
      </c>
    </row>
    <row r="21" spans="1:5" x14ac:dyDescent="0.2">
      <c r="A21" s="9"/>
      <c r="B21" s="10"/>
      <c r="C21" s="32"/>
      <c r="D21" s="48">
        <v>500</v>
      </c>
      <c r="E21" s="37">
        <f t="shared" si="0"/>
        <v>0</v>
      </c>
    </row>
    <row r="22" spans="1:5" x14ac:dyDescent="0.2">
      <c r="A22" s="9"/>
      <c r="B22" s="10"/>
      <c r="C22" s="32"/>
      <c r="D22" s="48">
        <v>500</v>
      </c>
      <c r="E22" s="37">
        <f t="shared" si="0"/>
        <v>0</v>
      </c>
    </row>
    <row r="23" spans="1:5" x14ac:dyDescent="0.2">
      <c r="A23" s="9"/>
      <c r="B23" s="10"/>
      <c r="C23" s="32"/>
      <c r="D23" s="48">
        <v>500</v>
      </c>
      <c r="E23" s="37">
        <f t="shared" si="0"/>
        <v>0</v>
      </c>
    </row>
    <row r="24" spans="1:5" x14ac:dyDescent="0.2">
      <c r="A24" s="9"/>
      <c r="B24" s="10"/>
      <c r="C24" s="32"/>
      <c r="D24" s="48">
        <v>500</v>
      </c>
      <c r="E24" s="37">
        <f t="shared" si="0"/>
        <v>0</v>
      </c>
    </row>
    <row r="25" spans="1:5" x14ac:dyDescent="0.2">
      <c r="A25" s="9"/>
      <c r="B25" s="10"/>
      <c r="C25" s="32"/>
      <c r="D25" s="48">
        <v>500</v>
      </c>
      <c r="E25" s="37">
        <f t="shared" si="0"/>
        <v>0</v>
      </c>
    </row>
    <row r="26" spans="1:5" x14ac:dyDescent="0.2">
      <c r="A26" s="9"/>
      <c r="B26" s="10"/>
      <c r="C26" s="32"/>
      <c r="D26" s="48">
        <v>500</v>
      </c>
      <c r="E26" s="37">
        <f t="shared" si="0"/>
        <v>0</v>
      </c>
    </row>
    <row r="27" spans="1:5" x14ac:dyDescent="0.2">
      <c r="A27" s="9"/>
      <c r="B27" s="10"/>
      <c r="C27" s="32"/>
      <c r="D27" s="48">
        <v>500</v>
      </c>
      <c r="E27" s="37">
        <f t="shared" si="0"/>
        <v>0</v>
      </c>
    </row>
    <row r="28" spans="1:5" x14ac:dyDescent="0.2">
      <c r="A28" s="9"/>
      <c r="B28" s="10"/>
      <c r="C28" s="32"/>
      <c r="D28" s="48">
        <v>500</v>
      </c>
      <c r="E28" s="37">
        <f t="shared" si="0"/>
        <v>0</v>
      </c>
    </row>
    <row r="29" spans="1:5" x14ac:dyDescent="0.2">
      <c r="A29" s="9"/>
      <c r="B29" s="10"/>
      <c r="C29" s="32"/>
      <c r="D29" s="48">
        <v>500</v>
      </c>
      <c r="E29" s="37">
        <f t="shared" si="0"/>
        <v>0</v>
      </c>
    </row>
    <row r="30" spans="1:5" x14ac:dyDescent="0.2">
      <c r="A30" s="9"/>
      <c r="B30" s="10"/>
      <c r="C30" s="32"/>
      <c r="D30" s="48">
        <v>500</v>
      </c>
      <c r="E30" s="37">
        <f t="shared" si="0"/>
        <v>0</v>
      </c>
    </row>
    <row r="31" spans="1:5" x14ac:dyDescent="0.2">
      <c r="A31" s="9"/>
      <c r="B31" s="10"/>
      <c r="C31" s="32"/>
      <c r="D31" s="48">
        <v>500</v>
      </c>
      <c r="E31" s="37">
        <f t="shared" si="0"/>
        <v>0</v>
      </c>
    </row>
    <row r="32" spans="1:5" x14ac:dyDescent="0.2">
      <c r="A32" s="9"/>
      <c r="B32" s="10"/>
      <c r="C32" s="32"/>
      <c r="D32" s="48">
        <v>500</v>
      </c>
      <c r="E32" s="37">
        <f t="shared" si="0"/>
        <v>0</v>
      </c>
    </row>
    <row r="33" spans="1:5" x14ac:dyDescent="0.2">
      <c r="A33" s="9"/>
      <c r="B33" s="10"/>
      <c r="C33" s="32"/>
      <c r="D33" s="48">
        <v>500</v>
      </c>
      <c r="E33" s="37">
        <f t="shared" si="0"/>
        <v>0</v>
      </c>
    </row>
    <row r="34" spans="1:5" x14ac:dyDescent="0.2">
      <c r="A34" s="9"/>
      <c r="B34" s="10"/>
      <c r="C34" s="32"/>
      <c r="D34" s="48">
        <v>500</v>
      </c>
      <c r="E34" s="37">
        <f t="shared" si="0"/>
        <v>0</v>
      </c>
    </row>
    <row r="35" spans="1:5" x14ac:dyDescent="0.2">
      <c r="A35" s="9"/>
      <c r="B35" s="10"/>
      <c r="C35" s="32"/>
      <c r="D35" s="48">
        <v>500</v>
      </c>
      <c r="E35" s="37">
        <f t="shared" si="0"/>
        <v>0</v>
      </c>
    </row>
    <row r="36" spans="1:5" x14ac:dyDescent="0.2">
      <c r="A36" s="9"/>
      <c r="B36" s="10"/>
      <c r="C36" s="32"/>
      <c r="D36" s="48">
        <v>500</v>
      </c>
      <c r="E36" s="37">
        <f t="shared" si="0"/>
        <v>0</v>
      </c>
    </row>
    <row r="37" spans="1:5" x14ac:dyDescent="0.2">
      <c r="A37" s="9"/>
      <c r="B37" s="10"/>
      <c r="C37" s="32"/>
      <c r="D37" s="48">
        <v>500</v>
      </c>
      <c r="E37" s="37">
        <f t="shared" si="0"/>
        <v>0</v>
      </c>
    </row>
    <row r="38" spans="1:5" x14ac:dyDescent="0.2">
      <c r="A38" s="9"/>
      <c r="B38" s="10"/>
      <c r="C38" s="32"/>
      <c r="D38" s="48">
        <v>500</v>
      </c>
      <c r="E38" s="37">
        <f t="shared" si="0"/>
        <v>0</v>
      </c>
    </row>
    <row r="39" spans="1:5" x14ac:dyDescent="0.2">
      <c r="A39" s="9"/>
      <c r="B39" s="10"/>
      <c r="C39" s="32"/>
      <c r="D39" s="48">
        <v>500</v>
      </c>
      <c r="E39" s="37">
        <f t="shared" si="0"/>
        <v>0</v>
      </c>
    </row>
    <row r="40" spans="1:5" x14ac:dyDescent="0.2">
      <c r="A40" s="9"/>
      <c r="B40" s="10"/>
      <c r="C40" s="32"/>
      <c r="D40" s="48">
        <v>500</v>
      </c>
      <c r="E40" s="37">
        <f t="shared" si="0"/>
        <v>0</v>
      </c>
    </row>
    <row r="41" spans="1:5" x14ac:dyDescent="0.2">
      <c r="A41" s="9"/>
      <c r="B41" s="10"/>
      <c r="C41" s="32"/>
      <c r="D41" s="48">
        <v>500</v>
      </c>
      <c r="E41" s="37">
        <f t="shared" si="0"/>
        <v>0</v>
      </c>
    </row>
    <row r="42" spans="1:5" x14ac:dyDescent="0.2">
      <c r="A42" s="9"/>
      <c r="B42" s="10"/>
      <c r="C42" s="32"/>
      <c r="D42" s="48">
        <v>500</v>
      </c>
      <c r="E42" s="37">
        <f t="shared" si="0"/>
        <v>0</v>
      </c>
    </row>
    <row r="43" spans="1:5" x14ac:dyDescent="0.2">
      <c r="A43" s="9"/>
      <c r="B43" s="10"/>
      <c r="C43" s="32"/>
      <c r="D43" s="48">
        <v>500</v>
      </c>
      <c r="E43" s="37">
        <f t="shared" si="0"/>
        <v>0</v>
      </c>
    </row>
    <row r="44" spans="1:5" x14ac:dyDescent="0.2">
      <c r="A44" s="9"/>
      <c r="B44" s="10"/>
      <c r="C44" s="32"/>
      <c r="D44" s="48">
        <v>500</v>
      </c>
      <c r="E44" s="37">
        <f t="shared" si="0"/>
        <v>0</v>
      </c>
    </row>
    <row r="45" spans="1:5" x14ac:dyDescent="0.2">
      <c r="A45" s="9"/>
      <c r="B45" s="10"/>
      <c r="C45" s="32"/>
      <c r="D45" s="48">
        <v>500</v>
      </c>
      <c r="E45" s="37">
        <f t="shared" si="0"/>
        <v>0</v>
      </c>
    </row>
    <row r="46" spans="1:5" x14ac:dyDescent="0.2">
      <c r="A46" s="9"/>
      <c r="B46" s="10"/>
      <c r="C46" s="32"/>
      <c r="D46" s="48">
        <v>500</v>
      </c>
      <c r="E46" s="37">
        <f t="shared" si="0"/>
        <v>0</v>
      </c>
    </row>
    <row r="47" spans="1:5" x14ac:dyDescent="0.2">
      <c r="A47" s="9"/>
      <c r="B47" s="10"/>
      <c r="C47" s="32"/>
      <c r="D47" s="48">
        <v>500</v>
      </c>
      <c r="E47" s="37">
        <f t="shared" si="0"/>
        <v>0</v>
      </c>
    </row>
    <row r="48" spans="1:5" x14ac:dyDescent="0.2">
      <c r="A48" s="9"/>
      <c r="B48" s="10"/>
      <c r="C48" s="32"/>
      <c r="D48" s="48">
        <v>500</v>
      </c>
      <c r="E48" s="37">
        <f t="shared" si="0"/>
        <v>0</v>
      </c>
    </row>
    <row r="49" spans="1:5" x14ac:dyDescent="0.2">
      <c r="A49" s="9"/>
      <c r="B49" s="10"/>
      <c r="C49" s="32"/>
      <c r="D49" s="48">
        <v>500</v>
      </c>
      <c r="E49" s="37">
        <f t="shared" si="0"/>
        <v>0</v>
      </c>
    </row>
    <row r="50" spans="1:5" x14ac:dyDescent="0.2">
      <c r="A50" s="9"/>
      <c r="B50" s="10"/>
      <c r="C50" s="32"/>
      <c r="D50" s="48">
        <v>500</v>
      </c>
      <c r="E50" s="37">
        <f t="shared" si="0"/>
        <v>0</v>
      </c>
    </row>
    <row r="51" spans="1:5" x14ac:dyDescent="0.2">
      <c r="A51" s="9"/>
      <c r="B51" s="10"/>
      <c r="C51" s="32"/>
      <c r="D51" s="48">
        <v>500</v>
      </c>
      <c r="E51" s="37">
        <f t="shared" si="0"/>
        <v>0</v>
      </c>
    </row>
    <row r="52" spans="1:5" x14ac:dyDescent="0.2">
      <c r="A52" s="9"/>
      <c r="B52" s="10"/>
      <c r="C52" s="32"/>
      <c r="D52" s="48">
        <v>500</v>
      </c>
      <c r="E52" s="37">
        <f t="shared" si="0"/>
        <v>0</v>
      </c>
    </row>
    <row r="53" spans="1:5" x14ac:dyDescent="0.2">
      <c r="A53" s="9"/>
      <c r="B53" s="10"/>
      <c r="C53" s="32"/>
      <c r="D53" s="48">
        <v>500</v>
      </c>
      <c r="E53" s="37">
        <f t="shared" si="0"/>
        <v>0</v>
      </c>
    </row>
    <row r="54" spans="1:5" x14ac:dyDescent="0.2">
      <c r="A54" s="9"/>
      <c r="B54" s="10"/>
      <c r="C54" s="32"/>
      <c r="D54" s="48">
        <v>500</v>
      </c>
      <c r="E54" s="37">
        <f t="shared" si="0"/>
        <v>0</v>
      </c>
    </row>
    <row r="55" spans="1:5" x14ac:dyDescent="0.2">
      <c r="A55" s="9"/>
      <c r="B55" s="10"/>
      <c r="C55" s="32"/>
      <c r="D55" s="48">
        <v>500</v>
      </c>
      <c r="E55" s="37">
        <f t="shared" si="0"/>
        <v>0</v>
      </c>
    </row>
    <row r="56" spans="1:5" x14ac:dyDescent="0.2">
      <c r="A56" s="9"/>
      <c r="B56" s="10"/>
      <c r="C56" s="32"/>
      <c r="D56" s="48">
        <v>500</v>
      </c>
      <c r="E56" s="37">
        <f t="shared" si="0"/>
        <v>0</v>
      </c>
    </row>
    <row r="57" spans="1:5" x14ac:dyDescent="0.2">
      <c r="A57" s="9"/>
      <c r="B57" s="10"/>
      <c r="C57" s="32"/>
      <c r="D57" s="48">
        <v>500</v>
      </c>
      <c r="E57" s="37">
        <f t="shared" si="0"/>
        <v>0</v>
      </c>
    </row>
    <row r="58" spans="1:5" x14ac:dyDescent="0.2">
      <c r="A58" s="9"/>
      <c r="B58" s="10"/>
      <c r="C58" s="32"/>
      <c r="D58" s="48">
        <v>500</v>
      </c>
      <c r="E58" s="37">
        <f t="shared" si="0"/>
        <v>0</v>
      </c>
    </row>
    <row r="59" spans="1:5" x14ac:dyDescent="0.2">
      <c r="A59" s="9"/>
      <c r="B59" s="10"/>
      <c r="C59" s="32"/>
      <c r="D59" s="48">
        <v>500</v>
      </c>
      <c r="E59" s="37">
        <f t="shared" si="0"/>
        <v>0</v>
      </c>
    </row>
    <row r="60" spans="1:5" x14ac:dyDescent="0.2">
      <c r="A60" s="9"/>
      <c r="B60" s="10"/>
      <c r="C60" s="32"/>
      <c r="D60" s="48">
        <v>500</v>
      </c>
      <c r="E60" s="37">
        <f t="shared" si="0"/>
        <v>0</v>
      </c>
    </row>
    <row r="61" spans="1:5" x14ac:dyDescent="0.2">
      <c r="A61" s="9"/>
      <c r="B61" s="10"/>
      <c r="C61" s="32"/>
      <c r="D61" s="48">
        <v>500</v>
      </c>
      <c r="E61" s="37">
        <f t="shared" si="0"/>
        <v>0</v>
      </c>
    </row>
    <row r="62" spans="1:5" x14ac:dyDescent="0.2">
      <c r="A62" s="9"/>
      <c r="B62" s="10"/>
      <c r="C62" s="32"/>
      <c r="D62" s="48">
        <v>500</v>
      </c>
      <c r="E62" s="37">
        <f t="shared" si="0"/>
        <v>0</v>
      </c>
    </row>
    <row r="63" spans="1:5" x14ac:dyDescent="0.2">
      <c r="A63" s="9"/>
      <c r="B63" s="10"/>
      <c r="C63" s="32"/>
      <c r="D63" s="48">
        <v>500</v>
      </c>
      <c r="E63" s="37">
        <f t="shared" si="0"/>
        <v>0</v>
      </c>
    </row>
    <row r="64" spans="1:5" x14ac:dyDescent="0.2">
      <c r="A64" s="9"/>
      <c r="B64" s="10"/>
      <c r="C64" s="32"/>
      <c r="D64" s="48">
        <v>500</v>
      </c>
      <c r="E64" s="37">
        <f t="shared" si="0"/>
        <v>0</v>
      </c>
    </row>
    <row r="65" spans="1:5" x14ac:dyDescent="0.2">
      <c r="A65" s="9"/>
      <c r="B65" s="10"/>
      <c r="C65" s="32"/>
      <c r="D65" s="48">
        <v>500</v>
      </c>
      <c r="E65" s="37">
        <f t="shared" si="0"/>
        <v>0</v>
      </c>
    </row>
    <row r="66" spans="1:5" x14ac:dyDescent="0.2">
      <c r="A66" s="9"/>
      <c r="B66" s="10"/>
      <c r="C66" s="32"/>
      <c r="D66" s="48">
        <v>500</v>
      </c>
      <c r="E66" s="37">
        <f t="shared" si="0"/>
        <v>0</v>
      </c>
    </row>
    <row r="67" spans="1:5" x14ac:dyDescent="0.2">
      <c r="A67" s="9"/>
      <c r="B67" s="10"/>
      <c r="C67" s="32"/>
      <c r="D67" s="48">
        <v>500</v>
      </c>
      <c r="E67" s="37">
        <f t="shared" si="0"/>
        <v>0</v>
      </c>
    </row>
    <row r="68" spans="1:5" x14ac:dyDescent="0.2">
      <c r="A68" s="9"/>
      <c r="B68" s="10"/>
      <c r="C68" s="32"/>
      <c r="D68" s="48">
        <v>500</v>
      </c>
      <c r="E68" s="37">
        <f t="shared" si="0"/>
        <v>0</v>
      </c>
    </row>
    <row r="69" spans="1:5" x14ac:dyDescent="0.2">
      <c r="A69" s="9"/>
      <c r="B69" s="10"/>
      <c r="C69" s="32"/>
      <c r="D69" s="48">
        <v>500</v>
      </c>
      <c r="E69" s="37">
        <f t="shared" si="0"/>
        <v>0</v>
      </c>
    </row>
    <row r="70" spans="1:5" x14ac:dyDescent="0.2">
      <c r="A70" s="9"/>
      <c r="B70" s="10"/>
      <c r="C70" s="32"/>
      <c r="D70" s="48">
        <v>500</v>
      </c>
      <c r="E70" s="37">
        <f t="shared" si="0"/>
        <v>0</v>
      </c>
    </row>
    <row r="71" spans="1:5" x14ac:dyDescent="0.2">
      <c r="A71" s="9"/>
      <c r="B71" s="3"/>
      <c r="C71" s="3"/>
      <c r="D71" s="48">
        <v>500</v>
      </c>
      <c r="E71" s="37">
        <f t="shared" si="0"/>
        <v>0</v>
      </c>
    </row>
    <row r="72" spans="1:5" x14ac:dyDescent="0.2">
      <c r="A72" s="9"/>
      <c r="B72" s="10"/>
      <c r="C72" s="32"/>
      <c r="D72" s="48">
        <v>500</v>
      </c>
      <c r="E72" s="37">
        <f t="shared" si="0"/>
        <v>0</v>
      </c>
    </row>
    <row r="73" spans="1:5" x14ac:dyDescent="0.2">
      <c r="A73" s="9"/>
      <c r="B73" s="10"/>
      <c r="C73" s="32"/>
      <c r="D73" s="48">
        <v>500</v>
      </c>
      <c r="E73" s="37">
        <f t="shared" si="0"/>
        <v>0</v>
      </c>
    </row>
    <row r="74" spans="1:5" x14ac:dyDescent="0.2">
      <c r="A74" s="9"/>
      <c r="B74" s="10"/>
      <c r="C74" s="32"/>
      <c r="D74" s="48">
        <v>500</v>
      </c>
      <c r="E74" s="37">
        <f t="shared" ref="E74:E104" si="1">B74*C74*D74</f>
        <v>0</v>
      </c>
    </row>
    <row r="75" spans="1:5" x14ac:dyDescent="0.2">
      <c r="A75" s="9"/>
      <c r="B75" s="10"/>
      <c r="C75" s="32"/>
      <c r="D75" s="48">
        <v>500</v>
      </c>
      <c r="E75" s="37">
        <f t="shared" si="1"/>
        <v>0</v>
      </c>
    </row>
    <row r="76" spans="1:5" x14ac:dyDescent="0.2">
      <c r="A76" s="9"/>
      <c r="B76" s="10"/>
      <c r="C76" s="32"/>
      <c r="D76" s="48">
        <v>500</v>
      </c>
      <c r="E76" s="37">
        <f t="shared" si="1"/>
        <v>0</v>
      </c>
    </row>
    <row r="77" spans="1:5" x14ac:dyDescent="0.2">
      <c r="A77" s="9"/>
      <c r="B77" s="10"/>
      <c r="C77" s="32"/>
      <c r="D77" s="48">
        <v>500</v>
      </c>
      <c r="E77" s="37">
        <f t="shared" si="1"/>
        <v>0</v>
      </c>
    </row>
    <row r="78" spans="1:5" x14ac:dyDescent="0.2">
      <c r="A78" s="9"/>
      <c r="B78" s="10"/>
      <c r="C78" s="32"/>
      <c r="D78" s="48">
        <v>500</v>
      </c>
      <c r="E78" s="37">
        <f t="shared" si="1"/>
        <v>0</v>
      </c>
    </row>
    <row r="79" spans="1:5" x14ac:dyDescent="0.2">
      <c r="A79" s="9"/>
      <c r="B79" s="10"/>
      <c r="C79" s="32"/>
      <c r="D79" s="48">
        <v>500</v>
      </c>
      <c r="E79" s="37">
        <f t="shared" si="1"/>
        <v>0</v>
      </c>
    </row>
    <row r="80" spans="1:5" x14ac:dyDescent="0.2">
      <c r="A80" s="9"/>
      <c r="B80" s="10"/>
      <c r="C80" s="32"/>
      <c r="D80" s="48">
        <v>500</v>
      </c>
      <c r="E80" s="37">
        <f t="shared" si="1"/>
        <v>0</v>
      </c>
    </row>
    <row r="81" spans="1:6" x14ac:dyDescent="0.2">
      <c r="A81" s="9"/>
      <c r="B81" s="10"/>
      <c r="C81" s="32"/>
      <c r="D81" s="48">
        <v>500</v>
      </c>
      <c r="E81" s="37">
        <f t="shared" si="1"/>
        <v>0</v>
      </c>
    </row>
    <row r="82" spans="1:6" x14ac:dyDescent="0.2">
      <c r="A82" s="9"/>
      <c r="B82" s="10"/>
      <c r="C82" s="32"/>
      <c r="D82" s="48">
        <v>500</v>
      </c>
      <c r="E82" s="37">
        <f t="shared" si="1"/>
        <v>0</v>
      </c>
    </row>
    <row r="83" spans="1:6" x14ac:dyDescent="0.2">
      <c r="A83" s="9"/>
      <c r="B83" s="10"/>
      <c r="C83" s="32"/>
      <c r="D83" s="48">
        <v>500</v>
      </c>
      <c r="E83" s="37">
        <f t="shared" si="1"/>
        <v>0</v>
      </c>
    </row>
    <row r="84" spans="1:6" x14ac:dyDescent="0.2">
      <c r="A84" s="9"/>
      <c r="B84" s="10"/>
      <c r="C84" s="32"/>
      <c r="D84" s="48">
        <v>500</v>
      </c>
      <c r="E84" s="37">
        <f t="shared" si="1"/>
        <v>0</v>
      </c>
    </row>
    <row r="85" spans="1:6" x14ac:dyDescent="0.2">
      <c r="A85" s="9"/>
      <c r="B85" s="10"/>
      <c r="C85" s="32"/>
      <c r="D85" s="48">
        <v>500</v>
      </c>
      <c r="E85" s="37">
        <f t="shared" si="1"/>
        <v>0</v>
      </c>
    </row>
    <row r="86" spans="1:6" x14ac:dyDescent="0.2">
      <c r="A86" s="9"/>
      <c r="B86" s="10"/>
      <c r="C86" s="32"/>
      <c r="D86" s="48">
        <v>500</v>
      </c>
      <c r="E86" s="37">
        <f t="shared" si="1"/>
        <v>0</v>
      </c>
    </row>
    <row r="87" spans="1:6" ht="15.95" customHeight="1" x14ac:dyDescent="0.2">
      <c r="A87" s="9"/>
      <c r="B87" s="7"/>
      <c r="C87" s="3"/>
      <c r="D87" s="48">
        <v>500</v>
      </c>
      <c r="E87" s="37">
        <f t="shared" si="1"/>
        <v>0</v>
      </c>
    </row>
    <row r="88" spans="1:6" ht="15.95" customHeight="1" x14ac:dyDescent="0.2">
      <c r="A88" s="9"/>
      <c r="B88" s="7"/>
      <c r="C88" s="3"/>
      <c r="D88" s="48">
        <v>500</v>
      </c>
      <c r="E88" s="37">
        <f t="shared" si="1"/>
        <v>0</v>
      </c>
    </row>
    <row r="89" spans="1:6" ht="15.95" customHeight="1" x14ac:dyDescent="0.2">
      <c r="A89" s="9"/>
      <c r="B89" s="7"/>
      <c r="C89" s="3"/>
      <c r="D89" s="48">
        <v>500</v>
      </c>
      <c r="E89" s="37">
        <f t="shared" si="1"/>
        <v>0</v>
      </c>
    </row>
    <row r="90" spans="1:6" ht="15.95" customHeight="1" x14ac:dyDescent="0.2">
      <c r="A90" s="9"/>
      <c r="B90" s="7"/>
      <c r="C90" s="3"/>
      <c r="D90" s="48">
        <v>500</v>
      </c>
      <c r="E90" s="37">
        <f t="shared" si="1"/>
        <v>0</v>
      </c>
    </row>
    <row r="91" spans="1:6" ht="15.95" customHeight="1" x14ac:dyDescent="0.2">
      <c r="A91" s="9"/>
      <c r="B91" s="7"/>
      <c r="C91" s="3"/>
      <c r="D91" s="48">
        <v>500</v>
      </c>
      <c r="E91" s="37">
        <f t="shared" si="1"/>
        <v>0</v>
      </c>
    </row>
    <row r="92" spans="1:6" ht="15.95" customHeight="1" x14ac:dyDescent="0.2">
      <c r="A92" s="9"/>
      <c r="B92" s="7"/>
      <c r="C92" s="3"/>
      <c r="D92" s="48">
        <v>500</v>
      </c>
      <c r="E92" s="37">
        <f t="shared" si="1"/>
        <v>0</v>
      </c>
    </row>
    <row r="93" spans="1:6" ht="15.95" customHeight="1" x14ac:dyDescent="0.2">
      <c r="A93" s="9"/>
      <c r="B93" s="7"/>
      <c r="C93" s="3"/>
      <c r="D93" s="48">
        <v>500</v>
      </c>
      <c r="E93" s="37">
        <f t="shared" si="1"/>
        <v>0</v>
      </c>
      <c r="F93" s="12"/>
    </row>
    <row r="94" spans="1:6" ht="15.95" customHeight="1" x14ac:dyDescent="0.2">
      <c r="A94" s="9"/>
      <c r="B94" s="7"/>
      <c r="C94" s="3"/>
      <c r="D94" s="48">
        <v>500</v>
      </c>
      <c r="E94" s="37">
        <f t="shared" si="1"/>
        <v>0</v>
      </c>
    </row>
    <row r="95" spans="1:6" ht="15.95" customHeight="1" x14ac:dyDescent="0.2">
      <c r="A95" s="9"/>
      <c r="B95" s="7"/>
      <c r="C95" s="3"/>
      <c r="D95" s="48">
        <v>500</v>
      </c>
      <c r="E95" s="37">
        <f t="shared" si="1"/>
        <v>0</v>
      </c>
    </row>
    <row r="96" spans="1:6" x14ac:dyDescent="0.2">
      <c r="A96" s="9"/>
      <c r="B96" s="7"/>
      <c r="C96" s="3"/>
      <c r="D96" s="48">
        <v>500</v>
      </c>
      <c r="E96" s="37">
        <f t="shared" si="1"/>
        <v>0</v>
      </c>
    </row>
    <row r="97" spans="1:5" ht="15.95" customHeight="1" x14ac:dyDescent="0.2">
      <c r="A97" s="9"/>
      <c r="B97" s="7"/>
      <c r="C97" s="4"/>
      <c r="D97" s="48">
        <v>500</v>
      </c>
      <c r="E97" s="37">
        <f t="shared" si="1"/>
        <v>0</v>
      </c>
    </row>
    <row r="98" spans="1:5" ht="15.95" customHeight="1" x14ac:dyDescent="0.2">
      <c r="A98" s="9"/>
      <c r="B98" s="7"/>
      <c r="C98" s="4"/>
      <c r="D98" s="48">
        <v>500</v>
      </c>
      <c r="E98" s="37">
        <f t="shared" si="1"/>
        <v>0</v>
      </c>
    </row>
    <row r="99" spans="1:5" ht="15.95" customHeight="1" x14ac:dyDescent="0.2">
      <c r="A99" s="9"/>
      <c r="B99" s="7"/>
      <c r="C99" s="4"/>
      <c r="D99" s="48">
        <v>500</v>
      </c>
      <c r="E99" s="37">
        <f t="shared" si="1"/>
        <v>0</v>
      </c>
    </row>
    <row r="100" spans="1:5" ht="15.95" customHeight="1" x14ac:dyDescent="0.2">
      <c r="A100" s="9"/>
      <c r="B100" s="7"/>
      <c r="C100" s="3"/>
      <c r="D100" s="48">
        <v>500</v>
      </c>
      <c r="E100" s="37">
        <f t="shared" si="1"/>
        <v>0</v>
      </c>
    </row>
    <row r="101" spans="1:5" ht="15.95" customHeight="1" x14ac:dyDescent="0.2">
      <c r="A101" s="9"/>
      <c r="B101" s="7"/>
      <c r="C101" s="5"/>
      <c r="D101" s="48">
        <v>500</v>
      </c>
      <c r="E101" s="37">
        <f t="shared" si="1"/>
        <v>0</v>
      </c>
    </row>
    <row r="102" spans="1:5" ht="15.95" customHeight="1" x14ac:dyDescent="0.2">
      <c r="A102" s="9"/>
      <c r="B102" s="7"/>
      <c r="C102" s="5"/>
      <c r="D102" s="48">
        <v>500</v>
      </c>
      <c r="E102" s="37">
        <f t="shared" si="1"/>
        <v>0</v>
      </c>
    </row>
    <row r="103" spans="1:5" ht="24" customHeight="1" x14ac:dyDescent="0.2">
      <c r="A103" s="9"/>
      <c r="B103" s="7"/>
      <c r="C103" s="5"/>
      <c r="D103" s="48">
        <v>500</v>
      </c>
      <c r="E103" s="37">
        <f t="shared" si="1"/>
        <v>0</v>
      </c>
    </row>
    <row r="104" spans="1:5" ht="15.95" customHeight="1" x14ac:dyDescent="0.2">
      <c r="A104" s="9"/>
      <c r="B104" s="7"/>
      <c r="C104" s="3"/>
      <c r="D104" s="48">
        <v>500</v>
      </c>
      <c r="E104" s="37">
        <f t="shared" si="1"/>
        <v>0</v>
      </c>
    </row>
    <row r="105" spans="1:5" ht="21" customHeight="1" thickBot="1" x14ac:dyDescent="0.3">
      <c r="C105" s="130" t="s">
        <v>6</v>
      </c>
      <c r="D105" s="131"/>
      <c r="E105" s="2">
        <f>SUM(E9:E104)</f>
        <v>0</v>
      </c>
    </row>
    <row r="106" spans="1:5" x14ac:dyDescent="0.2">
      <c r="A106" s="8"/>
      <c r="B106" s="8"/>
      <c r="C106" s="8"/>
    </row>
    <row r="107" spans="1:5" ht="24" customHeight="1" x14ac:dyDescent="0.2">
      <c r="A107" s="8"/>
      <c r="B107" s="8"/>
      <c r="C107" s="8"/>
    </row>
    <row r="108" spans="1:5" ht="15" customHeight="1" x14ac:dyDescent="0.2">
      <c r="A108" s="14"/>
      <c r="B108" s="15"/>
      <c r="C108" s="8"/>
    </row>
    <row r="109" spans="1:5" ht="14.25" customHeight="1" x14ac:dyDescent="0.2">
      <c r="A109" s="8"/>
      <c r="B109" s="15"/>
      <c r="C109" s="8"/>
    </row>
    <row r="110" spans="1:5" ht="12.75" customHeight="1" x14ac:dyDescent="0.2">
      <c r="A110" s="8"/>
      <c r="B110" s="8"/>
      <c r="C110" s="8"/>
    </row>
    <row r="111" spans="1:5" ht="12.75" customHeight="1" x14ac:dyDescent="0.2">
      <c r="A111" s="8"/>
      <c r="B111" s="8"/>
      <c r="C111" s="8"/>
    </row>
    <row r="112" spans="1:5" ht="12.75" customHeight="1" x14ac:dyDescent="0.2">
      <c r="A112" s="8"/>
      <c r="B112" s="8"/>
      <c r="C112" s="8"/>
    </row>
    <row r="113" s="8" customFormat="1" ht="12.75" customHeight="1" x14ac:dyDescent="0.2"/>
    <row r="114" s="8" customFormat="1" ht="16.5" customHeight="1" x14ac:dyDescent="0.2"/>
    <row r="115" s="8" customFormat="1" x14ac:dyDescent="0.2"/>
    <row r="116" s="8" customFormat="1" x14ac:dyDescent="0.2"/>
    <row r="117" s="8" customFormat="1" ht="15" customHeight="1" x14ac:dyDescent="0.2"/>
    <row r="118" s="8" customFormat="1" x14ac:dyDescent="0.2"/>
    <row r="119" s="8" customFormat="1" x14ac:dyDescent="0.2"/>
    <row r="120" s="8" customFormat="1" x14ac:dyDescent="0.2"/>
    <row r="121" s="8" customFormat="1" x14ac:dyDescent="0.2"/>
    <row r="122" s="8" customFormat="1" x14ac:dyDescent="0.2"/>
    <row r="123" s="8" customFormat="1" x14ac:dyDescent="0.2"/>
    <row r="124" s="8" customFormat="1" ht="17.25" customHeight="1" x14ac:dyDescent="0.2"/>
    <row r="125" s="8" customFormat="1" ht="17.25" customHeight="1" x14ac:dyDescent="0.2"/>
    <row r="126" s="8" customFormat="1" ht="24" customHeight="1" x14ac:dyDescent="0.2"/>
    <row r="127" s="8" customFormat="1" ht="17.25" customHeight="1" x14ac:dyDescent="0.2"/>
    <row r="128" s="8" customFormat="1" ht="17.25" customHeight="1" x14ac:dyDescent="0.2"/>
    <row r="129" s="8" customFormat="1" ht="17.25" customHeight="1" x14ac:dyDescent="0.2"/>
    <row r="130" s="8" customFormat="1" ht="17.25" customHeight="1" x14ac:dyDescent="0.2"/>
    <row r="131" s="8" customFormat="1" x14ac:dyDescent="0.2"/>
    <row r="132" s="8" customFormat="1" x14ac:dyDescent="0.2"/>
    <row r="133" s="8" customFormat="1" ht="18.75" customHeight="1" x14ac:dyDescent="0.2"/>
    <row r="134" s="8" customFormat="1" x14ac:dyDescent="0.2"/>
    <row r="135" s="8" customFormat="1" x14ac:dyDescent="0.2"/>
    <row r="136" s="8" customFormat="1" x14ac:dyDescent="0.2"/>
    <row r="137" s="8" customFormat="1" x14ac:dyDescent="0.2"/>
    <row r="138" s="8" customFormat="1" x14ac:dyDescent="0.2"/>
    <row r="139" s="8" customFormat="1" x14ac:dyDescent="0.2"/>
    <row r="140" s="8" customFormat="1" x14ac:dyDescent="0.2"/>
    <row r="141" s="8" customFormat="1" x14ac:dyDescent="0.2"/>
    <row r="142" s="8" customFormat="1" x14ac:dyDescent="0.2"/>
    <row r="143" s="8" customFormat="1" x14ac:dyDescent="0.2"/>
    <row r="144" s="8" customFormat="1" ht="19.5" customHeight="1" x14ac:dyDescent="0.2"/>
    <row r="145" s="8" customFormat="1" x14ac:dyDescent="0.2"/>
    <row r="146" s="8" customFormat="1" x14ac:dyDescent="0.2"/>
    <row r="147" s="8" customFormat="1" x14ac:dyDescent="0.2"/>
    <row r="148" s="8" customFormat="1" x14ac:dyDescent="0.2"/>
    <row r="149" s="8" customFormat="1" x14ac:dyDescent="0.2"/>
    <row r="150" s="8" customFormat="1" x14ac:dyDescent="0.2"/>
    <row r="151" s="8" customFormat="1" x14ac:dyDescent="0.2"/>
    <row r="152" s="8" customFormat="1" x14ac:dyDescent="0.2"/>
    <row r="153" s="8" customFormat="1" x14ac:dyDescent="0.2"/>
    <row r="154" s="8" customFormat="1" x14ac:dyDescent="0.2"/>
    <row r="155" s="8" customFormat="1" x14ac:dyDescent="0.2"/>
    <row r="156" s="8" customFormat="1" x14ac:dyDescent="0.2"/>
    <row r="157" s="8" customFormat="1" x14ac:dyDescent="0.2"/>
    <row r="158" s="8" customFormat="1" x14ac:dyDescent="0.2"/>
    <row r="159" s="8" customFormat="1" x14ac:dyDescent="0.2"/>
    <row r="160" s="8" customFormat="1" x14ac:dyDescent="0.2"/>
    <row r="161" s="8" customFormat="1" x14ac:dyDescent="0.2"/>
    <row r="162" s="8" customFormat="1" x14ac:dyDescent="0.2"/>
    <row r="163" s="8" customFormat="1" x14ac:dyDescent="0.2"/>
    <row r="164" s="8" customFormat="1" x14ac:dyDescent="0.2"/>
    <row r="165" s="8" customFormat="1" x14ac:dyDescent="0.2"/>
    <row r="166" s="8" customFormat="1" x14ac:dyDescent="0.2"/>
    <row r="167" s="8" customFormat="1" x14ac:dyDescent="0.2"/>
    <row r="168" s="8" customFormat="1" x14ac:dyDescent="0.2"/>
    <row r="169" s="8" customFormat="1" x14ac:dyDescent="0.2"/>
    <row r="170" s="8" customFormat="1" x14ac:dyDescent="0.2"/>
    <row r="171" s="8" customFormat="1" x14ac:dyDescent="0.2"/>
    <row r="172" s="8" customFormat="1" x14ac:dyDescent="0.2"/>
    <row r="173" s="8" customFormat="1" x14ac:dyDescent="0.2"/>
    <row r="174" s="8" customFormat="1" x14ac:dyDescent="0.2"/>
    <row r="175" s="8" customFormat="1" x14ac:dyDescent="0.2"/>
    <row r="176" s="8" customFormat="1" x14ac:dyDescent="0.2"/>
    <row r="177" s="8" customFormat="1" x14ac:dyDescent="0.2"/>
    <row r="178" s="8" customFormat="1" x14ac:dyDescent="0.2"/>
    <row r="179" s="8" customFormat="1" x14ac:dyDescent="0.2"/>
    <row r="180" s="8" customFormat="1" x14ac:dyDescent="0.2"/>
    <row r="181" s="8" customFormat="1" x14ac:dyDescent="0.2"/>
    <row r="182" s="8" customFormat="1" x14ac:dyDescent="0.2"/>
    <row r="183" s="8" customFormat="1" x14ac:dyDescent="0.2"/>
    <row r="184" s="8" customFormat="1" x14ac:dyDescent="0.2"/>
    <row r="185" s="8" customFormat="1" x14ac:dyDescent="0.2"/>
    <row r="186" s="8" customFormat="1" x14ac:dyDescent="0.2"/>
    <row r="187" s="8" customFormat="1" x14ac:dyDescent="0.2"/>
    <row r="188" s="8" customFormat="1" x14ac:dyDescent="0.2"/>
    <row r="189" s="8" customFormat="1" x14ac:dyDescent="0.2"/>
    <row r="190" s="8" customFormat="1" x14ac:dyDescent="0.2"/>
    <row r="191" s="8" customFormat="1" x14ac:dyDescent="0.2"/>
    <row r="192" s="8" customFormat="1" x14ac:dyDescent="0.2"/>
    <row r="193" s="8" customFormat="1" x14ac:dyDescent="0.2"/>
    <row r="194" s="8" customFormat="1" x14ac:dyDescent="0.2"/>
    <row r="195" s="8" customFormat="1" x14ac:dyDescent="0.2"/>
    <row r="196" s="8" customFormat="1" x14ac:dyDescent="0.2"/>
    <row r="197" s="8" customFormat="1" x14ac:dyDescent="0.2"/>
    <row r="198" s="8" customFormat="1" x14ac:dyDescent="0.2"/>
    <row r="199" s="8" customFormat="1" x14ac:dyDescent="0.2"/>
    <row r="200" s="8" customFormat="1" x14ac:dyDescent="0.2"/>
    <row r="201" s="8" customFormat="1" x14ac:dyDescent="0.2"/>
    <row r="202" s="8" customFormat="1" x14ac:dyDescent="0.2"/>
    <row r="203" s="8" customFormat="1" x14ac:dyDescent="0.2"/>
    <row r="204" s="8" customFormat="1" x14ac:dyDescent="0.2"/>
    <row r="205" s="8" customFormat="1" x14ac:dyDescent="0.2"/>
    <row r="206" s="8" customFormat="1" x14ac:dyDescent="0.2"/>
    <row r="207" s="8" customFormat="1" x14ac:dyDescent="0.2"/>
    <row r="208" s="8" customFormat="1" x14ac:dyDescent="0.2"/>
    <row r="209" s="8" customFormat="1" x14ac:dyDescent="0.2"/>
    <row r="210" s="8" customFormat="1" x14ac:dyDescent="0.2"/>
    <row r="211" s="8" customFormat="1" x14ac:dyDescent="0.2"/>
    <row r="212" s="8" customFormat="1" x14ac:dyDescent="0.2"/>
    <row r="213" s="8" customFormat="1" x14ac:dyDescent="0.2"/>
    <row r="214" s="8" customFormat="1" x14ac:dyDescent="0.2"/>
    <row r="215" s="8" customFormat="1" x14ac:dyDescent="0.2"/>
    <row r="216" s="8" customFormat="1" x14ac:dyDescent="0.2"/>
    <row r="217" s="8" customFormat="1" x14ac:dyDescent="0.2"/>
    <row r="218" s="8" customFormat="1" x14ac:dyDescent="0.2"/>
    <row r="219" s="8" customFormat="1" x14ac:dyDescent="0.2"/>
  </sheetData>
  <sheetProtection algorithmName="SHA-512" hashValue="BsBwP66hLvgXhatG3Y70lFYCcQjsglOQwFqCNEAObe6ClIcnPOStS2T21++FZlvwBwXyXmMq17RDOWery7PaRQ==" saltValue="3pqm06kFK3voM82kePy7Hg==" spinCount="100000" sheet="1" objects="1" scenarios="1"/>
  <dataConsolidate/>
  <mergeCells count="5">
    <mergeCell ref="A1:E2"/>
    <mergeCell ref="A3:E4"/>
    <mergeCell ref="A5:E6"/>
    <mergeCell ref="A7:E7"/>
    <mergeCell ref="C105:D105"/>
  </mergeCells>
  <conditionalFormatting sqref="D9:D104">
    <cfRule type="cellIs" dxfId="1" priority="1"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A89E3-6346-43AB-8683-5F5404505BBC}">
  <sheetPr codeName="Foglio10">
    <tabColor rgb="FF00B050"/>
    <pageSetUpPr fitToPage="1"/>
  </sheetPr>
  <dimension ref="A1:E219"/>
  <sheetViews>
    <sheetView showGridLines="0" workbookViewId="0">
      <selection activeCell="A16" sqref="A16"/>
    </sheetView>
  </sheetViews>
  <sheetFormatPr defaultRowHeight="12.75" x14ac:dyDescent="0.2"/>
  <cols>
    <col min="1" max="1" width="19.28515625" style="13" customWidth="1"/>
    <col min="2" max="2" width="21.85546875" style="13" customWidth="1"/>
    <col min="3" max="3" width="11.28515625" style="8" customWidth="1"/>
    <col min="4" max="4" width="17.28515625" style="8" customWidth="1"/>
    <col min="5" max="5" width="11.85546875" style="8" bestFit="1" customWidth="1"/>
    <col min="6" max="16384" width="9.140625" style="8"/>
  </cols>
  <sheetData>
    <row r="1" spans="1:4" s="153" customFormat="1" ht="12.6" customHeight="1" x14ac:dyDescent="0.2">
      <c r="A1" s="150" t="s">
        <v>16</v>
      </c>
      <c r="B1" s="151"/>
      <c r="C1" s="151"/>
      <c r="D1" s="152"/>
    </row>
    <row r="2" spans="1:4" s="153" customFormat="1" ht="13.15" customHeight="1" thickBot="1" x14ac:dyDescent="0.25">
      <c r="A2" s="154"/>
      <c r="B2" s="155"/>
      <c r="C2" s="155"/>
      <c r="D2" s="156"/>
    </row>
    <row r="3" spans="1:4" s="153" customFormat="1" ht="12.6" customHeight="1" x14ac:dyDescent="0.2">
      <c r="A3" s="157" t="str">
        <f>'RIEPILOGO SPESE'!A3:I4</f>
        <v>SOGGETTO PROPONENTE:</v>
      </c>
      <c r="B3" s="158"/>
      <c r="C3" s="158"/>
      <c r="D3" s="158"/>
    </row>
    <row r="4" spans="1:4" s="153" customFormat="1" ht="13.15" customHeight="1" thickBot="1" x14ac:dyDescent="0.25">
      <c r="A4" s="159"/>
      <c r="B4" s="160"/>
      <c r="C4" s="160"/>
      <c r="D4" s="160"/>
    </row>
    <row r="5" spans="1:4" s="153" customFormat="1" ht="12.6" customHeight="1" x14ac:dyDescent="0.2">
      <c r="A5" s="157" t="str">
        <f>'RIEPILOGO SPESE'!A5:I6</f>
        <v xml:space="preserve">TITOLO DEL PROGETTO: </v>
      </c>
      <c r="B5" s="158"/>
      <c r="C5" s="158"/>
      <c r="D5" s="158"/>
    </row>
    <row r="6" spans="1:4" s="153" customFormat="1" ht="13.15" customHeight="1" thickBot="1" x14ac:dyDescent="0.25">
      <c r="A6" s="159"/>
      <c r="B6" s="160"/>
      <c r="C6" s="160"/>
      <c r="D6" s="160"/>
    </row>
    <row r="7" spans="1:4" s="153" customFormat="1" ht="59.25" customHeight="1" thickBot="1" x14ac:dyDescent="0.25">
      <c r="A7" s="161" t="s">
        <v>41</v>
      </c>
      <c r="B7" s="162"/>
      <c r="C7" s="162"/>
      <c r="D7" s="163"/>
    </row>
    <row r="8" spans="1:4" s="153" customFormat="1" ht="63.75" customHeight="1" x14ac:dyDescent="0.2">
      <c r="A8" s="164" t="s">
        <v>18</v>
      </c>
      <c r="B8" s="164" t="s">
        <v>42</v>
      </c>
      <c r="C8" s="164" t="s">
        <v>28</v>
      </c>
      <c r="D8" s="164" t="s">
        <v>36</v>
      </c>
    </row>
    <row r="9" spans="1:4" x14ac:dyDescent="0.2">
      <c r="A9" s="148"/>
      <c r="B9" s="5"/>
      <c r="C9" s="48">
        <v>537.5</v>
      </c>
      <c r="D9" s="37">
        <f>ROUND(B9*C9,2)</f>
        <v>0</v>
      </c>
    </row>
    <row r="10" spans="1:4" x14ac:dyDescent="0.2">
      <c r="A10" s="148"/>
      <c r="B10" s="5"/>
      <c r="C10" s="48">
        <v>537.5</v>
      </c>
      <c r="D10" s="37">
        <f t="shared" ref="D10:D73" si="0">ROUND(B10*C10,2)</f>
        <v>0</v>
      </c>
    </row>
    <row r="11" spans="1:4" x14ac:dyDescent="0.2">
      <c r="A11" s="148"/>
      <c r="B11" s="5"/>
      <c r="C11" s="48">
        <v>537.5</v>
      </c>
      <c r="D11" s="37">
        <f t="shared" si="0"/>
        <v>0</v>
      </c>
    </row>
    <row r="12" spans="1:4" x14ac:dyDescent="0.2">
      <c r="A12" s="148"/>
      <c r="B12" s="5"/>
      <c r="C12" s="48">
        <v>537.5</v>
      </c>
      <c r="D12" s="37">
        <f t="shared" si="0"/>
        <v>0</v>
      </c>
    </row>
    <row r="13" spans="1:4" x14ac:dyDescent="0.2">
      <c r="A13" s="148"/>
      <c r="B13" s="5"/>
      <c r="C13" s="48">
        <v>537.5</v>
      </c>
      <c r="D13" s="37">
        <f t="shared" si="0"/>
        <v>0</v>
      </c>
    </row>
    <row r="14" spans="1:4" x14ac:dyDescent="0.2">
      <c r="A14" s="148"/>
      <c r="B14" s="5"/>
      <c r="C14" s="48">
        <v>537.5</v>
      </c>
      <c r="D14" s="37">
        <f t="shared" si="0"/>
        <v>0</v>
      </c>
    </row>
    <row r="15" spans="1:4" x14ac:dyDescent="0.2">
      <c r="A15" s="148"/>
      <c r="B15" s="5"/>
      <c r="C15" s="48">
        <v>537.5</v>
      </c>
      <c r="D15" s="37">
        <f t="shared" si="0"/>
        <v>0</v>
      </c>
    </row>
    <row r="16" spans="1:4" x14ac:dyDescent="0.2">
      <c r="A16" s="148"/>
      <c r="B16" s="5"/>
      <c r="C16" s="48">
        <v>537.5</v>
      </c>
      <c r="D16" s="37">
        <f t="shared" si="0"/>
        <v>0</v>
      </c>
    </row>
    <row r="17" spans="1:4" x14ac:dyDescent="0.2">
      <c r="A17" s="148"/>
      <c r="B17" s="5"/>
      <c r="C17" s="48">
        <v>537.5</v>
      </c>
      <c r="D17" s="37">
        <f t="shared" si="0"/>
        <v>0</v>
      </c>
    </row>
    <row r="18" spans="1:4" x14ac:dyDescent="0.2">
      <c r="A18" s="148"/>
      <c r="B18" s="5"/>
      <c r="C18" s="48">
        <v>537.5</v>
      </c>
      <c r="D18" s="37">
        <f t="shared" si="0"/>
        <v>0</v>
      </c>
    </row>
    <row r="19" spans="1:4" x14ac:dyDescent="0.2">
      <c r="A19" s="148"/>
      <c r="B19" s="5"/>
      <c r="C19" s="48">
        <v>537.5</v>
      </c>
      <c r="D19" s="37">
        <f t="shared" si="0"/>
        <v>0</v>
      </c>
    </row>
    <row r="20" spans="1:4" x14ac:dyDescent="0.2">
      <c r="A20" s="148"/>
      <c r="B20" s="5"/>
      <c r="C20" s="48">
        <v>537.5</v>
      </c>
      <c r="D20" s="37">
        <f t="shared" si="0"/>
        <v>0</v>
      </c>
    </row>
    <row r="21" spans="1:4" x14ac:dyDescent="0.2">
      <c r="A21" s="148"/>
      <c r="B21" s="5"/>
      <c r="C21" s="48">
        <v>537.5</v>
      </c>
      <c r="D21" s="37">
        <f t="shared" si="0"/>
        <v>0</v>
      </c>
    </row>
    <row r="22" spans="1:4" x14ac:dyDescent="0.2">
      <c r="A22" s="148"/>
      <c r="B22" s="5"/>
      <c r="C22" s="48">
        <v>537.5</v>
      </c>
      <c r="D22" s="37">
        <f t="shared" si="0"/>
        <v>0</v>
      </c>
    </row>
    <row r="23" spans="1:4" x14ac:dyDescent="0.2">
      <c r="A23" s="148"/>
      <c r="B23" s="5"/>
      <c r="C23" s="48">
        <v>537.5</v>
      </c>
      <c r="D23" s="37">
        <f t="shared" si="0"/>
        <v>0</v>
      </c>
    </row>
    <row r="24" spans="1:4" x14ac:dyDescent="0.2">
      <c r="A24" s="148"/>
      <c r="B24" s="5"/>
      <c r="C24" s="48">
        <v>537.5</v>
      </c>
      <c r="D24" s="37">
        <f t="shared" si="0"/>
        <v>0</v>
      </c>
    </row>
    <row r="25" spans="1:4" x14ac:dyDescent="0.2">
      <c r="A25" s="148"/>
      <c r="B25" s="5"/>
      <c r="C25" s="48">
        <v>537.5</v>
      </c>
      <c r="D25" s="37">
        <f t="shared" si="0"/>
        <v>0</v>
      </c>
    </row>
    <row r="26" spans="1:4" x14ac:dyDescent="0.2">
      <c r="A26" s="148"/>
      <c r="B26" s="5"/>
      <c r="C26" s="48">
        <v>537.5</v>
      </c>
      <c r="D26" s="37">
        <f t="shared" si="0"/>
        <v>0</v>
      </c>
    </row>
    <row r="27" spans="1:4" x14ac:dyDescent="0.2">
      <c r="A27" s="148"/>
      <c r="B27" s="5"/>
      <c r="C27" s="48">
        <v>537.5</v>
      </c>
      <c r="D27" s="37">
        <f t="shared" si="0"/>
        <v>0</v>
      </c>
    </row>
    <row r="28" spans="1:4" x14ac:dyDescent="0.2">
      <c r="A28" s="148"/>
      <c r="B28" s="5"/>
      <c r="C28" s="48">
        <v>537.5</v>
      </c>
      <c r="D28" s="37">
        <f t="shared" si="0"/>
        <v>0</v>
      </c>
    </row>
    <row r="29" spans="1:4" x14ac:dyDescent="0.2">
      <c r="A29" s="148"/>
      <c r="B29" s="5"/>
      <c r="C29" s="48">
        <v>537.5</v>
      </c>
      <c r="D29" s="37">
        <f t="shared" si="0"/>
        <v>0</v>
      </c>
    </row>
    <row r="30" spans="1:4" x14ac:dyDescent="0.2">
      <c r="A30" s="148"/>
      <c r="B30" s="5"/>
      <c r="C30" s="48">
        <v>537.5</v>
      </c>
      <c r="D30" s="37">
        <f t="shared" si="0"/>
        <v>0</v>
      </c>
    </row>
    <row r="31" spans="1:4" x14ac:dyDescent="0.2">
      <c r="A31" s="148"/>
      <c r="B31" s="5"/>
      <c r="C31" s="48">
        <v>537.5</v>
      </c>
      <c r="D31" s="37">
        <f t="shared" si="0"/>
        <v>0</v>
      </c>
    </row>
    <row r="32" spans="1:4" x14ac:dyDescent="0.2">
      <c r="A32" s="148"/>
      <c r="B32" s="5"/>
      <c r="C32" s="48">
        <v>537.5</v>
      </c>
      <c r="D32" s="37">
        <f t="shared" si="0"/>
        <v>0</v>
      </c>
    </row>
    <row r="33" spans="1:4" x14ac:dyDescent="0.2">
      <c r="A33" s="148"/>
      <c r="B33" s="5"/>
      <c r="C33" s="48">
        <v>537.5</v>
      </c>
      <c r="D33" s="37">
        <f t="shared" si="0"/>
        <v>0</v>
      </c>
    </row>
    <row r="34" spans="1:4" x14ac:dyDescent="0.2">
      <c r="A34" s="148"/>
      <c r="B34" s="5"/>
      <c r="C34" s="48">
        <v>537.5</v>
      </c>
      <c r="D34" s="37">
        <f t="shared" si="0"/>
        <v>0</v>
      </c>
    </row>
    <row r="35" spans="1:4" x14ac:dyDescent="0.2">
      <c r="A35" s="148"/>
      <c r="B35" s="5"/>
      <c r="C35" s="48">
        <v>537.5</v>
      </c>
      <c r="D35" s="37">
        <f t="shared" si="0"/>
        <v>0</v>
      </c>
    </row>
    <row r="36" spans="1:4" x14ac:dyDescent="0.2">
      <c r="A36" s="148"/>
      <c r="B36" s="5"/>
      <c r="C36" s="48">
        <v>537.5</v>
      </c>
      <c r="D36" s="37">
        <f t="shared" si="0"/>
        <v>0</v>
      </c>
    </row>
    <row r="37" spans="1:4" x14ac:dyDescent="0.2">
      <c r="A37" s="148"/>
      <c r="B37" s="5"/>
      <c r="C37" s="48">
        <v>537.5</v>
      </c>
      <c r="D37" s="37">
        <f t="shared" si="0"/>
        <v>0</v>
      </c>
    </row>
    <row r="38" spans="1:4" x14ac:dyDescent="0.2">
      <c r="A38" s="148"/>
      <c r="B38" s="5"/>
      <c r="C38" s="48">
        <v>537.5</v>
      </c>
      <c r="D38" s="37">
        <f t="shared" si="0"/>
        <v>0</v>
      </c>
    </row>
    <row r="39" spans="1:4" x14ac:dyDescent="0.2">
      <c r="A39" s="148"/>
      <c r="B39" s="5"/>
      <c r="C39" s="48">
        <v>537.5</v>
      </c>
      <c r="D39" s="37">
        <f t="shared" si="0"/>
        <v>0</v>
      </c>
    </row>
    <row r="40" spans="1:4" x14ac:dyDescent="0.2">
      <c r="A40" s="148"/>
      <c r="B40" s="5"/>
      <c r="C40" s="48">
        <v>537.5</v>
      </c>
      <c r="D40" s="37">
        <f t="shared" si="0"/>
        <v>0</v>
      </c>
    </row>
    <row r="41" spans="1:4" x14ac:dyDescent="0.2">
      <c r="A41" s="148"/>
      <c r="B41" s="5"/>
      <c r="C41" s="48">
        <v>537.5</v>
      </c>
      <c r="D41" s="37">
        <f t="shared" si="0"/>
        <v>0</v>
      </c>
    </row>
    <row r="42" spans="1:4" x14ac:dyDescent="0.2">
      <c r="A42" s="148"/>
      <c r="B42" s="5"/>
      <c r="C42" s="48">
        <v>537.5</v>
      </c>
      <c r="D42" s="37">
        <f t="shared" si="0"/>
        <v>0</v>
      </c>
    </row>
    <row r="43" spans="1:4" x14ac:dyDescent="0.2">
      <c r="A43" s="148"/>
      <c r="B43" s="5"/>
      <c r="C43" s="48">
        <v>537.5</v>
      </c>
      <c r="D43" s="37">
        <f t="shared" si="0"/>
        <v>0</v>
      </c>
    </row>
    <row r="44" spans="1:4" x14ac:dyDescent="0.2">
      <c r="A44" s="148"/>
      <c r="B44" s="5"/>
      <c r="C44" s="48">
        <v>537.5</v>
      </c>
      <c r="D44" s="37">
        <f t="shared" si="0"/>
        <v>0</v>
      </c>
    </row>
    <row r="45" spans="1:4" x14ac:dyDescent="0.2">
      <c r="A45" s="148"/>
      <c r="B45" s="5"/>
      <c r="C45" s="48">
        <v>537.5</v>
      </c>
      <c r="D45" s="37">
        <f t="shared" si="0"/>
        <v>0</v>
      </c>
    </row>
    <row r="46" spans="1:4" x14ac:dyDescent="0.2">
      <c r="A46" s="148"/>
      <c r="B46" s="5"/>
      <c r="C46" s="48">
        <v>537.5</v>
      </c>
      <c r="D46" s="37">
        <f t="shared" si="0"/>
        <v>0</v>
      </c>
    </row>
    <row r="47" spans="1:4" x14ac:dyDescent="0.2">
      <c r="A47" s="148"/>
      <c r="B47" s="5"/>
      <c r="C47" s="48">
        <v>537.5</v>
      </c>
      <c r="D47" s="37">
        <f t="shared" si="0"/>
        <v>0</v>
      </c>
    </row>
    <row r="48" spans="1:4" x14ac:dyDescent="0.2">
      <c r="A48" s="148"/>
      <c r="B48" s="5"/>
      <c r="C48" s="48">
        <v>537.5</v>
      </c>
      <c r="D48" s="37">
        <f t="shared" si="0"/>
        <v>0</v>
      </c>
    </row>
    <row r="49" spans="1:4" x14ac:dyDescent="0.2">
      <c r="A49" s="148"/>
      <c r="B49" s="5"/>
      <c r="C49" s="48">
        <v>537.5</v>
      </c>
      <c r="D49" s="37">
        <f t="shared" si="0"/>
        <v>0</v>
      </c>
    </row>
    <row r="50" spans="1:4" x14ac:dyDescent="0.2">
      <c r="A50" s="148"/>
      <c r="B50" s="5"/>
      <c r="C50" s="48">
        <v>537.5</v>
      </c>
      <c r="D50" s="37">
        <f t="shared" si="0"/>
        <v>0</v>
      </c>
    </row>
    <row r="51" spans="1:4" x14ac:dyDescent="0.2">
      <c r="A51" s="148"/>
      <c r="B51" s="5"/>
      <c r="C51" s="48">
        <v>537.5</v>
      </c>
      <c r="D51" s="37">
        <f t="shared" si="0"/>
        <v>0</v>
      </c>
    </row>
    <row r="52" spans="1:4" x14ac:dyDescent="0.2">
      <c r="A52" s="148"/>
      <c r="B52" s="5"/>
      <c r="C52" s="48">
        <v>537.5</v>
      </c>
      <c r="D52" s="37">
        <f t="shared" si="0"/>
        <v>0</v>
      </c>
    </row>
    <row r="53" spans="1:4" x14ac:dyDescent="0.2">
      <c r="A53" s="148"/>
      <c r="B53" s="5"/>
      <c r="C53" s="48">
        <v>537.5</v>
      </c>
      <c r="D53" s="37">
        <f t="shared" si="0"/>
        <v>0</v>
      </c>
    </row>
    <row r="54" spans="1:4" x14ac:dyDescent="0.2">
      <c r="A54" s="148"/>
      <c r="B54" s="5"/>
      <c r="C54" s="48">
        <v>537.5</v>
      </c>
      <c r="D54" s="37">
        <f t="shared" si="0"/>
        <v>0</v>
      </c>
    </row>
    <row r="55" spans="1:4" x14ac:dyDescent="0.2">
      <c r="A55" s="148"/>
      <c r="B55" s="5"/>
      <c r="C55" s="48">
        <v>537.5</v>
      </c>
      <c r="D55" s="37">
        <f t="shared" si="0"/>
        <v>0</v>
      </c>
    </row>
    <row r="56" spans="1:4" x14ac:dyDescent="0.2">
      <c r="A56" s="148"/>
      <c r="B56" s="5"/>
      <c r="C56" s="48">
        <v>537.5</v>
      </c>
      <c r="D56" s="37">
        <f t="shared" si="0"/>
        <v>0</v>
      </c>
    </row>
    <row r="57" spans="1:4" x14ac:dyDescent="0.2">
      <c r="A57" s="148"/>
      <c r="B57" s="5"/>
      <c r="C57" s="48">
        <v>537.5</v>
      </c>
      <c r="D57" s="37">
        <f t="shared" si="0"/>
        <v>0</v>
      </c>
    </row>
    <row r="58" spans="1:4" x14ac:dyDescent="0.2">
      <c r="A58" s="148"/>
      <c r="B58" s="5"/>
      <c r="C58" s="48">
        <v>537.5</v>
      </c>
      <c r="D58" s="37">
        <f t="shared" si="0"/>
        <v>0</v>
      </c>
    </row>
    <row r="59" spans="1:4" x14ac:dyDescent="0.2">
      <c r="A59" s="148"/>
      <c r="B59" s="5"/>
      <c r="C59" s="48">
        <v>537.5</v>
      </c>
      <c r="D59" s="37">
        <f t="shared" si="0"/>
        <v>0</v>
      </c>
    </row>
    <row r="60" spans="1:4" x14ac:dyDescent="0.2">
      <c r="A60" s="148"/>
      <c r="B60" s="5"/>
      <c r="C60" s="48">
        <v>537.5</v>
      </c>
      <c r="D60" s="37">
        <f t="shared" si="0"/>
        <v>0</v>
      </c>
    </row>
    <row r="61" spans="1:4" x14ac:dyDescent="0.2">
      <c r="A61" s="148"/>
      <c r="B61" s="5"/>
      <c r="C61" s="48">
        <v>537.5</v>
      </c>
      <c r="D61" s="37">
        <f t="shared" si="0"/>
        <v>0</v>
      </c>
    </row>
    <row r="62" spans="1:4" x14ac:dyDescent="0.2">
      <c r="A62" s="148"/>
      <c r="B62" s="5"/>
      <c r="C62" s="48">
        <v>537.5</v>
      </c>
      <c r="D62" s="37">
        <f t="shared" si="0"/>
        <v>0</v>
      </c>
    </row>
    <row r="63" spans="1:4" x14ac:dyDescent="0.2">
      <c r="A63" s="148"/>
      <c r="B63" s="5"/>
      <c r="C63" s="48">
        <v>537.5</v>
      </c>
      <c r="D63" s="37">
        <f t="shared" si="0"/>
        <v>0</v>
      </c>
    </row>
    <row r="64" spans="1:4" x14ac:dyDescent="0.2">
      <c r="A64" s="148"/>
      <c r="B64" s="5"/>
      <c r="C64" s="48">
        <v>537.5</v>
      </c>
      <c r="D64" s="37">
        <f t="shared" si="0"/>
        <v>0</v>
      </c>
    </row>
    <row r="65" spans="1:4" x14ac:dyDescent="0.2">
      <c r="A65" s="148"/>
      <c r="B65" s="5"/>
      <c r="C65" s="48">
        <v>537.5</v>
      </c>
      <c r="D65" s="37">
        <f t="shared" si="0"/>
        <v>0</v>
      </c>
    </row>
    <row r="66" spans="1:4" x14ac:dyDescent="0.2">
      <c r="A66" s="148"/>
      <c r="B66" s="5"/>
      <c r="C66" s="48">
        <v>537.5</v>
      </c>
      <c r="D66" s="37">
        <f t="shared" si="0"/>
        <v>0</v>
      </c>
    </row>
    <row r="67" spans="1:4" x14ac:dyDescent="0.2">
      <c r="A67" s="148"/>
      <c r="B67" s="5"/>
      <c r="C67" s="48">
        <v>537.5</v>
      </c>
      <c r="D67" s="37">
        <f t="shared" si="0"/>
        <v>0</v>
      </c>
    </row>
    <row r="68" spans="1:4" x14ac:dyDescent="0.2">
      <c r="A68" s="148"/>
      <c r="B68" s="5"/>
      <c r="C68" s="48">
        <v>537.5</v>
      </c>
      <c r="D68" s="37">
        <f t="shared" si="0"/>
        <v>0</v>
      </c>
    </row>
    <row r="69" spans="1:4" x14ac:dyDescent="0.2">
      <c r="A69" s="148"/>
      <c r="B69" s="5"/>
      <c r="C69" s="48">
        <v>537.5</v>
      </c>
      <c r="D69" s="37">
        <f t="shared" si="0"/>
        <v>0</v>
      </c>
    </row>
    <row r="70" spans="1:4" x14ac:dyDescent="0.2">
      <c r="A70" s="148"/>
      <c r="B70" s="5"/>
      <c r="C70" s="48">
        <v>537.5</v>
      </c>
      <c r="D70" s="37">
        <f t="shared" si="0"/>
        <v>0</v>
      </c>
    </row>
    <row r="71" spans="1:4" x14ac:dyDescent="0.2">
      <c r="A71" s="148"/>
      <c r="B71" s="3"/>
      <c r="C71" s="48">
        <v>537.5</v>
      </c>
      <c r="D71" s="37">
        <f t="shared" si="0"/>
        <v>0</v>
      </c>
    </row>
    <row r="72" spans="1:4" x14ac:dyDescent="0.2">
      <c r="A72" s="148"/>
      <c r="B72" s="5"/>
      <c r="C72" s="48">
        <v>537.5</v>
      </c>
      <c r="D72" s="37">
        <f t="shared" si="0"/>
        <v>0</v>
      </c>
    </row>
    <row r="73" spans="1:4" x14ac:dyDescent="0.2">
      <c r="A73" s="148"/>
      <c r="B73" s="5"/>
      <c r="C73" s="48">
        <v>537.5</v>
      </c>
      <c r="D73" s="37">
        <f t="shared" si="0"/>
        <v>0</v>
      </c>
    </row>
    <row r="74" spans="1:4" x14ac:dyDescent="0.2">
      <c r="A74" s="148"/>
      <c r="B74" s="5"/>
      <c r="C74" s="48">
        <v>537.5</v>
      </c>
      <c r="D74" s="37">
        <f t="shared" ref="D74:D104" si="1">ROUND(B74*C74,2)</f>
        <v>0</v>
      </c>
    </row>
    <row r="75" spans="1:4" x14ac:dyDescent="0.2">
      <c r="A75" s="148"/>
      <c r="B75" s="5"/>
      <c r="C75" s="48">
        <v>537.5</v>
      </c>
      <c r="D75" s="37">
        <f t="shared" si="1"/>
        <v>0</v>
      </c>
    </row>
    <row r="76" spans="1:4" x14ac:dyDescent="0.2">
      <c r="A76" s="148"/>
      <c r="B76" s="5"/>
      <c r="C76" s="48">
        <v>537.5</v>
      </c>
      <c r="D76" s="37">
        <f t="shared" si="1"/>
        <v>0</v>
      </c>
    </row>
    <row r="77" spans="1:4" x14ac:dyDescent="0.2">
      <c r="A77" s="148"/>
      <c r="B77" s="5"/>
      <c r="C77" s="48">
        <v>537.5</v>
      </c>
      <c r="D77" s="37">
        <f t="shared" si="1"/>
        <v>0</v>
      </c>
    </row>
    <row r="78" spans="1:4" x14ac:dyDescent="0.2">
      <c r="A78" s="148"/>
      <c r="B78" s="5"/>
      <c r="C78" s="48">
        <v>537.5</v>
      </c>
      <c r="D78" s="37">
        <f t="shared" si="1"/>
        <v>0</v>
      </c>
    </row>
    <row r="79" spans="1:4" x14ac:dyDescent="0.2">
      <c r="A79" s="148"/>
      <c r="B79" s="5"/>
      <c r="C79" s="48">
        <v>537.5</v>
      </c>
      <c r="D79" s="37">
        <f t="shared" si="1"/>
        <v>0</v>
      </c>
    </row>
    <row r="80" spans="1:4" x14ac:dyDescent="0.2">
      <c r="A80" s="148"/>
      <c r="B80" s="5"/>
      <c r="C80" s="48">
        <v>537.5</v>
      </c>
      <c r="D80" s="37">
        <f t="shared" si="1"/>
        <v>0</v>
      </c>
    </row>
    <row r="81" spans="1:5" x14ac:dyDescent="0.2">
      <c r="A81" s="148"/>
      <c r="B81" s="5"/>
      <c r="C81" s="48">
        <v>537.5</v>
      </c>
      <c r="D81" s="37">
        <f t="shared" si="1"/>
        <v>0</v>
      </c>
    </row>
    <row r="82" spans="1:5" x14ac:dyDescent="0.2">
      <c r="A82" s="148"/>
      <c r="B82" s="5"/>
      <c r="C82" s="48">
        <v>537.5</v>
      </c>
      <c r="D82" s="37">
        <f t="shared" si="1"/>
        <v>0</v>
      </c>
    </row>
    <row r="83" spans="1:5" x14ac:dyDescent="0.2">
      <c r="A83" s="148"/>
      <c r="B83" s="5"/>
      <c r="C83" s="48">
        <v>537.5</v>
      </c>
      <c r="D83" s="37">
        <f t="shared" si="1"/>
        <v>0</v>
      </c>
    </row>
    <row r="84" spans="1:5" x14ac:dyDescent="0.2">
      <c r="A84" s="148"/>
      <c r="B84" s="5"/>
      <c r="C84" s="48">
        <v>537.5</v>
      </c>
      <c r="D84" s="37">
        <f t="shared" si="1"/>
        <v>0</v>
      </c>
    </row>
    <row r="85" spans="1:5" x14ac:dyDescent="0.2">
      <c r="A85" s="148"/>
      <c r="B85" s="5"/>
      <c r="C85" s="48">
        <v>537.5</v>
      </c>
      <c r="D85" s="37">
        <f t="shared" si="1"/>
        <v>0</v>
      </c>
    </row>
    <row r="86" spans="1:5" x14ac:dyDescent="0.2">
      <c r="A86" s="148"/>
      <c r="B86" s="5"/>
      <c r="C86" s="48">
        <v>537.5</v>
      </c>
      <c r="D86" s="37">
        <f t="shared" si="1"/>
        <v>0</v>
      </c>
    </row>
    <row r="87" spans="1:5" ht="15.95" customHeight="1" x14ac:dyDescent="0.2">
      <c r="A87" s="148"/>
      <c r="B87" s="149"/>
      <c r="C87" s="48">
        <v>537.5</v>
      </c>
      <c r="D87" s="37">
        <f t="shared" si="1"/>
        <v>0</v>
      </c>
    </row>
    <row r="88" spans="1:5" ht="15.95" customHeight="1" x14ac:dyDescent="0.2">
      <c r="A88" s="148"/>
      <c r="B88" s="149"/>
      <c r="C88" s="48">
        <v>537.5</v>
      </c>
      <c r="D88" s="37">
        <f t="shared" si="1"/>
        <v>0</v>
      </c>
    </row>
    <row r="89" spans="1:5" ht="15.95" customHeight="1" x14ac:dyDescent="0.2">
      <c r="A89" s="148"/>
      <c r="B89" s="149"/>
      <c r="C89" s="48">
        <v>537.5</v>
      </c>
      <c r="D89" s="37">
        <f t="shared" si="1"/>
        <v>0</v>
      </c>
    </row>
    <row r="90" spans="1:5" ht="15.95" customHeight="1" x14ac:dyDescent="0.2">
      <c r="A90" s="148"/>
      <c r="B90" s="149"/>
      <c r="C90" s="48">
        <v>537.5</v>
      </c>
      <c r="D90" s="37">
        <f t="shared" si="1"/>
        <v>0</v>
      </c>
    </row>
    <row r="91" spans="1:5" ht="15.95" customHeight="1" x14ac:dyDescent="0.2">
      <c r="A91" s="148"/>
      <c r="B91" s="149"/>
      <c r="C91" s="48">
        <v>537.5</v>
      </c>
      <c r="D91" s="37">
        <f t="shared" si="1"/>
        <v>0</v>
      </c>
    </row>
    <row r="92" spans="1:5" ht="15.95" customHeight="1" x14ac:dyDescent="0.2">
      <c r="A92" s="148"/>
      <c r="B92" s="149"/>
      <c r="C92" s="48">
        <v>537.5</v>
      </c>
      <c r="D92" s="37">
        <f t="shared" si="1"/>
        <v>0</v>
      </c>
    </row>
    <row r="93" spans="1:5" ht="15.95" customHeight="1" x14ac:dyDescent="0.2">
      <c r="A93" s="148"/>
      <c r="B93" s="149"/>
      <c r="C93" s="48">
        <v>537.5</v>
      </c>
      <c r="D93" s="37">
        <f t="shared" si="1"/>
        <v>0</v>
      </c>
      <c r="E93" s="12"/>
    </row>
    <row r="94" spans="1:5" ht="15.95" customHeight="1" x14ac:dyDescent="0.2">
      <c r="A94" s="148"/>
      <c r="B94" s="149"/>
      <c r="C94" s="48">
        <v>537.5</v>
      </c>
      <c r="D94" s="37">
        <f t="shared" si="1"/>
        <v>0</v>
      </c>
    </row>
    <row r="95" spans="1:5" ht="15.95" customHeight="1" x14ac:dyDescent="0.2">
      <c r="A95" s="148"/>
      <c r="B95" s="149"/>
      <c r="C95" s="48">
        <v>537.5</v>
      </c>
      <c r="D95" s="37">
        <f t="shared" si="1"/>
        <v>0</v>
      </c>
    </row>
    <row r="96" spans="1:5" x14ac:dyDescent="0.2">
      <c r="A96" s="148"/>
      <c r="B96" s="149"/>
      <c r="C96" s="48">
        <v>537.5</v>
      </c>
      <c r="D96" s="37">
        <f t="shared" si="1"/>
        <v>0</v>
      </c>
    </row>
    <row r="97" spans="1:4" ht="15.95" customHeight="1" x14ac:dyDescent="0.2">
      <c r="A97" s="148"/>
      <c r="B97" s="149"/>
      <c r="C97" s="48">
        <v>537.5</v>
      </c>
      <c r="D97" s="37">
        <f t="shared" si="1"/>
        <v>0</v>
      </c>
    </row>
    <row r="98" spans="1:4" ht="15.95" customHeight="1" x14ac:dyDescent="0.2">
      <c r="A98" s="148"/>
      <c r="B98" s="149"/>
      <c r="C98" s="48">
        <v>537.5</v>
      </c>
      <c r="D98" s="37">
        <f t="shared" si="1"/>
        <v>0</v>
      </c>
    </row>
    <row r="99" spans="1:4" ht="15.95" customHeight="1" x14ac:dyDescent="0.2">
      <c r="A99" s="148"/>
      <c r="B99" s="149"/>
      <c r="C99" s="48">
        <v>537.5</v>
      </c>
      <c r="D99" s="37">
        <f t="shared" si="1"/>
        <v>0</v>
      </c>
    </row>
    <row r="100" spans="1:4" ht="15.95" customHeight="1" x14ac:dyDescent="0.2">
      <c r="A100" s="148"/>
      <c r="B100" s="149"/>
      <c r="C100" s="48">
        <v>537.5</v>
      </c>
      <c r="D100" s="37">
        <f t="shared" si="1"/>
        <v>0</v>
      </c>
    </row>
    <row r="101" spans="1:4" ht="15.95" customHeight="1" x14ac:dyDescent="0.2">
      <c r="A101" s="148"/>
      <c r="B101" s="149"/>
      <c r="C101" s="48">
        <v>537.5</v>
      </c>
      <c r="D101" s="37">
        <f t="shared" si="1"/>
        <v>0</v>
      </c>
    </row>
    <row r="102" spans="1:4" ht="15.95" customHeight="1" x14ac:dyDescent="0.2">
      <c r="A102" s="148"/>
      <c r="B102" s="149"/>
      <c r="C102" s="48">
        <v>537.5</v>
      </c>
      <c r="D102" s="37">
        <f t="shared" si="1"/>
        <v>0</v>
      </c>
    </row>
    <row r="103" spans="1:4" ht="24" customHeight="1" x14ac:dyDescent="0.2">
      <c r="A103" s="148"/>
      <c r="B103" s="149"/>
      <c r="C103" s="48">
        <v>537.5</v>
      </c>
      <c r="D103" s="37">
        <f t="shared" si="1"/>
        <v>0</v>
      </c>
    </row>
    <row r="104" spans="1:4" ht="15.95" customHeight="1" x14ac:dyDescent="0.2">
      <c r="A104" s="148"/>
      <c r="B104" s="149"/>
      <c r="C104" s="48">
        <v>537.5</v>
      </c>
      <c r="D104" s="37">
        <f t="shared" si="1"/>
        <v>0</v>
      </c>
    </row>
    <row r="105" spans="1:4" ht="21" customHeight="1" thickBot="1" x14ac:dyDescent="0.3">
      <c r="C105" s="165" t="s">
        <v>6</v>
      </c>
      <c r="D105" s="166">
        <f>SUM(D9:D104)</f>
        <v>0</v>
      </c>
    </row>
    <row r="106" spans="1:4" x14ac:dyDescent="0.2">
      <c r="A106" s="8"/>
      <c r="B106" s="8"/>
    </row>
    <row r="107" spans="1:4" ht="24" customHeight="1" x14ac:dyDescent="0.2">
      <c r="A107" s="8"/>
      <c r="B107" s="8"/>
    </row>
    <row r="108" spans="1:4" ht="15" customHeight="1" x14ac:dyDescent="0.2">
      <c r="A108" s="14"/>
      <c r="B108" s="15"/>
    </row>
    <row r="109" spans="1:4" ht="14.25" customHeight="1" x14ac:dyDescent="0.2">
      <c r="A109" s="8"/>
      <c r="B109" s="15"/>
    </row>
    <row r="110" spans="1:4" ht="12.75" customHeight="1" x14ac:dyDescent="0.2">
      <c r="A110" s="8"/>
      <c r="B110" s="8"/>
    </row>
    <row r="111" spans="1:4" ht="12.75" customHeight="1" x14ac:dyDescent="0.2">
      <c r="A111" s="8"/>
      <c r="B111" s="8"/>
    </row>
    <row r="112" spans="1:4" ht="12.75" customHeight="1" x14ac:dyDescent="0.2">
      <c r="A112" s="8"/>
      <c r="B112" s="8"/>
    </row>
    <row r="113" s="8" customFormat="1" ht="12.75" customHeight="1" x14ac:dyDescent="0.2"/>
    <row r="114" s="8" customFormat="1" ht="16.5" customHeight="1" x14ac:dyDescent="0.2"/>
    <row r="115" s="8" customFormat="1" x14ac:dyDescent="0.2"/>
    <row r="116" s="8" customFormat="1" x14ac:dyDescent="0.2"/>
    <row r="117" s="8" customFormat="1" ht="15" customHeight="1" x14ac:dyDescent="0.2"/>
    <row r="118" s="8" customFormat="1" x14ac:dyDescent="0.2"/>
    <row r="119" s="8" customFormat="1" x14ac:dyDescent="0.2"/>
    <row r="120" s="8" customFormat="1" x14ac:dyDescent="0.2"/>
    <row r="121" s="8" customFormat="1" x14ac:dyDescent="0.2"/>
    <row r="122" s="8" customFormat="1" x14ac:dyDescent="0.2"/>
    <row r="123" s="8" customFormat="1" x14ac:dyDescent="0.2"/>
    <row r="124" s="8" customFormat="1" ht="17.25" customHeight="1" x14ac:dyDescent="0.2"/>
    <row r="125" s="8" customFormat="1" ht="17.25" customHeight="1" x14ac:dyDescent="0.2"/>
    <row r="126" s="8" customFormat="1" ht="24" customHeight="1" x14ac:dyDescent="0.2"/>
    <row r="127" s="8" customFormat="1" ht="17.25" customHeight="1" x14ac:dyDescent="0.2"/>
    <row r="128" s="8" customFormat="1" ht="17.25" customHeight="1" x14ac:dyDescent="0.2"/>
    <row r="129" s="8" customFormat="1" ht="17.25" customHeight="1" x14ac:dyDescent="0.2"/>
    <row r="130" s="8" customFormat="1" ht="17.25" customHeight="1" x14ac:dyDescent="0.2"/>
    <row r="131" s="8" customFormat="1" x14ac:dyDescent="0.2"/>
    <row r="132" s="8" customFormat="1" x14ac:dyDescent="0.2"/>
    <row r="133" s="8" customFormat="1" ht="18.75" customHeight="1" x14ac:dyDescent="0.2"/>
    <row r="134" s="8" customFormat="1" x14ac:dyDescent="0.2"/>
    <row r="135" s="8" customFormat="1" x14ac:dyDescent="0.2"/>
    <row r="136" s="8" customFormat="1" x14ac:dyDescent="0.2"/>
    <row r="137" s="8" customFormat="1" x14ac:dyDescent="0.2"/>
    <row r="138" s="8" customFormat="1" x14ac:dyDescent="0.2"/>
    <row r="139" s="8" customFormat="1" x14ac:dyDescent="0.2"/>
    <row r="140" s="8" customFormat="1" x14ac:dyDescent="0.2"/>
    <row r="141" s="8" customFormat="1" x14ac:dyDescent="0.2"/>
    <row r="142" s="8" customFormat="1" x14ac:dyDescent="0.2"/>
    <row r="143" s="8" customFormat="1" x14ac:dyDescent="0.2"/>
    <row r="144" s="8" customFormat="1" ht="19.5" customHeight="1" x14ac:dyDescent="0.2"/>
    <row r="145" s="8" customFormat="1" x14ac:dyDescent="0.2"/>
    <row r="146" s="8" customFormat="1" x14ac:dyDescent="0.2"/>
    <row r="147" s="8" customFormat="1" x14ac:dyDescent="0.2"/>
    <row r="148" s="8" customFormat="1" x14ac:dyDescent="0.2"/>
    <row r="149" s="8" customFormat="1" x14ac:dyDescent="0.2"/>
    <row r="150" s="8" customFormat="1" x14ac:dyDescent="0.2"/>
    <row r="151" s="8" customFormat="1" x14ac:dyDescent="0.2"/>
    <row r="152" s="8" customFormat="1" x14ac:dyDescent="0.2"/>
    <row r="153" s="8" customFormat="1" x14ac:dyDescent="0.2"/>
    <row r="154" s="8" customFormat="1" x14ac:dyDescent="0.2"/>
    <row r="155" s="8" customFormat="1" x14ac:dyDescent="0.2"/>
    <row r="156" s="8" customFormat="1" x14ac:dyDescent="0.2"/>
    <row r="157" s="8" customFormat="1" x14ac:dyDescent="0.2"/>
    <row r="158" s="8" customFormat="1" x14ac:dyDescent="0.2"/>
    <row r="159" s="8" customFormat="1" x14ac:dyDescent="0.2"/>
    <row r="160" s="8" customFormat="1" x14ac:dyDescent="0.2"/>
    <row r="161" s="8" customFormat="1" x14ac:dyDescent="0.2"/>
    <row r="162" s="8" customFormat="1" x14ac:dyDescent="0.2"/>
    <row r="163" s="8" customFormat="1" x14ac:dyDescent="0.2"/>
    <row r="164" s="8" customFormat="1" x14ac:dyDescent="0.2"/>
    <row r="165" s="8" customFormat="1" x14ac:dyDescent="0.2"/>
    <row r="166" s="8" customFormat="1" x14ac:dyDescent="0.2"/>
    <row r="167" s="8" customFormat="1" x14ac:dyDescent="0.2"/>
    <row r="168" s="8" customFormat="1" x14ac:dyDescent="0.2"/>
    <row r="169" s="8" customFormat="1" x14ac:dyDescent="0.2"/>
    <row r="170" s="8" customFormat="1" x14ac:dyDescent="0.2"/>
    <row r="171" s="8" customFormat="1" x14ac:dyDescent="0.2"/>
    <row r="172" s="8" customFormat="1" x14ac:dyDescent="0.2"/>
    <row r="173" s="8" customFormat="1" x14ac:dyDescent="0.2"/>
    <row r="174" s="8" customFormat="1" x14ac:dyDescent="0.2"/>
    <row r="175" s="8" customFormat="1" x14ac:dyDescent="0.2"/>
    <row r="176" s="8" customFormat="1" x14ac:dyDescent="0.2"/>
    <row r="177" s="8" customFormat="1" x14ac:dyDescent="0.2"/>
    <row r="178" s="8" customFormat="1" x14ac:dyDescent="0.2"/>
    <row r="179" s="8" customFormat="1" x14ac:dyDescent="0.2"/>
    <row r="180" s="8" customFormat="1" x14ac:dyDescent="0.2"/>
    <row r="181" s="8" customFormat="1" x14ac:dyDescent="0.2"/>
    <row r="182" s="8" customFormat="1" x14ac:dyDescent="0.2"/>
    <row r="183" s="8" customFormat="1" x14ac:dyDescent="0.2"/>
    <row r="184" s="8" customFormat="1" x14ac:dyDescent="0.2"/>
    <row r="185" s="8" customFormat="1" x14ac:dyDescent="0.2"/>
    <row r="186" s="8" customFormat="1" x14ac:dyDescent="0.2"/>
    <row r="187" s="8" customFormat="1" x14ac:dyDescent="0.2"/>
    <row r="188" s="8" customFormat="1" x14ac:dyDescent="0.2"/>
    <row r="189" s="8" customFormat="1" x14ac:dyDescent="0.2"/>
    <row r="190" s="8" customFormat="1" x14ac:dyDescent="0.2"/>
    <row r="191" s="8" customFormat="1" x14ac:dyDescent="0.2"/>
    <row r="192" s="8" customFormat="1" x14ac:dyDescent="0.2"/>
    <row r="193" s="8" customFormat="1" x14ac:dyDescent="0.2"/>
    <row r="194" s="8" customFormat="1" x14ac:dyDescent="0.2"/>
    <row r="195" s="8" customFormat="1" x14ac:dyDescent="0.2"/>
    <row r="196" s="8" customFormat="1" x14ac:dyDescent="0.2"/>
    <row r="197" s="8" customFormat="1" x14ac:dyDescent="0.2"/>
    <row r="198" s="8" customFormat="1" x14ac:dyDescent="0.2"/>
    <row r="199" s="8" customFormat="1" x14ac:dyDescent="0.2"/>
    <row r="200" s="8" customFormat="1" x14ac:dyDescent="0.2"/>
    <row r="201" s="8" customFormat="1" x14ac:dyDescent="0.2"/>
    <row r="202" s="8" customFormat="1" x14ac:dyDescent="0.2"/>
    <row r="203" s="8" customFormat="1" x14ac:dyDescent="0.2"/>
    <row r="204" s="8" customFormat="1" x14ac:dyDescent="0.2"/>
    <row r="205" s="8" customFormat="1" x14ac:dyDescent="0.2"/>
    <row r="206" s="8" customFormat="1" x14ac:dyDescent="0.2"/>
    <row r="207" s="8" customFormat="1" x14ac:dyDescent="0.2"/>
    <row r="208" s="8" customFormat="1" x14ac:dyDescent="0.2"/>
    <row r="209" s="8" customFormat="1" x14ac:dyDescent="0.2"/>
    <row r="210" s="8" customFormat="1" x14ac:dyDescent="0.2"/>
    <row r="211" s="8" customFormat="1" x14ac:dyDescent="0.2"/>
    <row r="212" s="8" customFormat="1" x14ac:dyDescent="0.2"/>
    <row r="213" s="8" customFormat="1" x14ac:dyDescent="0.2"/>
    <row r="214" s="8" customFormat="1" x14ac:dyDescent="0.2"/>
    <row r="215" s="8" customFormat="1" x14ac:dyDescent="0.2"/>
    <row r="216" s="8" customFormat="1" x14ac:dyDescent="0.2"/>
    <row r="217" s="8" customFormat="1" x14ac:dyDescent="0.2"/>
    <row r="218" s="8" customFormat="1" x14ac:dyDescent="0.2"/>
    <row r="219" s="8" customFormat="1" x14ac:dyDescent="0.2"/>
  </sheetData>
  <sheetProtection algorithmName="SHA-512" hashValue="oMn1uYaf20n8aESSLw4Fm4J8OsbOqHJTVbtJWoZ+peRuZGuQhu+OYnFnAMr7lu1CwfFVB5kA9yESRVOD9vRX8w==" saltValue="YcgCvXZWRrfT/CnTNfiLiw==" spinCount="100000" sheet="1" objects="1" scenarios="1"/>
  <dataConsolidate/>
  <mergeCells count="4">
    <mergeCell ref="A1:D2"/>
    <mergeCell ref="A3:D4"/>
    <mergeCell ref="A5:D6"/>
    <mergeCell ref="A7:D7"/>
  </mergeCells>
  <conditionalFormatting sqref="C9:C104">
    <cfRule type="cellIs" dxfId="0" priority="1"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28BE3-9F1E-4F48-93C9-BFF4F2409EE8}">
  <sheetPr codeName="Foglio11"/>
  <dimension ref="A4:B12"/>
  <sheetViews>
    <sheetView workbookViewId="0">
      <selection activeCell="A6" sqref="A6"/>
    </sheetView>
  </sheetViews>
  <sheetFormatPr defaultRowHeight="12.75" x14ac:dyDescent="0.2"/>
  <cols>
    <col min="1" max="1" width="17.85546875" customWidth="1"/>
  </cols>
  <sheetData>
    <row r="4" spans="1:2" x14ac:dyDescent="0.2">
      <c r="A4" s="1" t="s">
        <v>14</v>
      </c>
      <c r="B4" s="6">
        <v>23</v>
      </c>
    </row>
    <row r="5" spans="1:2" x14ac:dyDescent="0.2">
      <c r="A5" t="s">
        <v>7</v>
      </c>
      <c r="B5" s="6">
        <v>30</v>
      </c>
    </row>
    <row r="6" spans="1:2" x14ac:dyDescent="0.2">
      <c r="A6" s="1" t="s">
        <v>15</v>
      </c>
    </row>
    <row r="7" spans="1:2" x14ac:dyDescent="0.2">
      <c r="A7" s="1" t="s">
        <v>8</v>
      </c>
    </row>
    <row r="8" spans="1:2" x14ac:dyDescent="0.2">
      <c r="A8" s="1" t="s">
        <v>9</v>
      </c>
    </row>
    <row r="9" spans="1:2" x14ac:dyDescent="0.2">
      <c r="A9" s="1" t="s">
        <v>10</v>
      </c>
    </row>
    <row r="10" spans="1:2" x14ac:dyDescent="0.2">
      <c r="A10" s="1" t="s">
        <v>11</v>
      </c>
    </row>
    <row r="11" spans="1:2" x14ac:dyDescent="0.2">
      <c r="A11" s="1" t="s">
        <v>13</v>
      </c>
    </row>
    <row r="12" spans="1:2" x14ac:dyDescent="0.2">
      <c r="A12" s="1"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10</vt:i4>
      </vt:variant>
      <vt:variant>
        <vt:lpstr>Intervalli denominati</vt:lpstr>
      </vt:variant>
      <vt:variant>
        <vt:i4>8</vt:i4>
      </vt:variant>
    </vt:vector>
  </HeadingPairs>
  <TitlesOfParts>
    <vt:vector size="18" baseType="lpstr">
      <vt:lpstr>INDICAZIONI PER LA COMPILAZIONE</vt:lpstr>
      <vt:lpstr>RIEPILOGO SPESE</vt:lpstr>
      <vt:lpstr>LINEA 1 - SPESA 1.A</vt:lpstr>
      <vt:lpstr>LINEA 1 - SPESA 1.B</vt:lpstr>
      <vt:lpstr>LINEA 2 - SPESA 2.A</vt:lpstr>
      <vt:lpstr>LINEA 2 - SPESA 2.B</vt:lpstr>
      <vt:lpstr>LINEA 2 - SPESA 2.C</vt:lpstr>
      <vt:lpstr>LINEA 2 - SPESA 2.D</vt:lpstr>
      <vt:lpstr>LINEA 2 - SPESA 2.E</vt:lpstr>
      <vt:lpstr>Foglio2</vt:lpstr>
      <vt:lpstr>'INDICAZIONI PER LA COMPILAZIONE'!Area_stampa</vt:lpstr>
      <vt:lpstr>'LINEA 1 - SPESA 1.A'!Area_stampa</vt:lpstr>
      <vt:lpstr>'LINEA 1 - SPESA 1.B'!Area_stampa</vt:lpstr>
      <vt:lpstr>'LINEA 2 - SPESA 2.A'!Area_stampa</vt:lpstr>
      <vt:lpstr>'LINEA 2 - SPESA 2.B'!Area_stampa</vt:lpstr>
      <vt:lpstr>'LINEA 2 - SPESA 2.C'!Area_stampa</vt:lpstr>
      <vt:lpstr>'LINEA 2 - SPESA 2.D'!Area_stampa</vt:lpstr>
      <vt:lpstr>'LINEA 2 - SPESA 2.E'!Area_stampa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dc:creator>
  <cp:lastModifiedBy>Gabriele Mazzola</cp:lastModifiedBy>
  <cp:lastPrinted>2025-09-02T14:56:07Z</cp:lastPrinted>
  <dcterms:created xsi:type="dcterms:W3CDTF">2005-06-14T06:02:33Z</dcterms:created>
  <dcterms:modified xsi:type="dcterms:W3CDTF">2026-03-05T14:01:51Z</dcterms:modified>
</cp:coreProperties>
</file>